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tabRatio="676" firstSheet="1"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D37" i="40" l="1"/>
  <c r="D38" i="40"/>
  <c r="D39" i="40"/>
  <c r="D40" i="40"/>
  <c r="F35" i="40"/>
  <c r="D42" i="40"/>
  <c r="F41" i="40"/>
  <c r="D46" i="40"/>
  <c r="F44" i="40"/>
  <c r="D49" i="40"/>
  <c r="D50" i="40"/>
  <c r="D51" i="40"/>
  <c r="D52" i="40"/>
  <c r="D53" i="40"/>
  <c r="D54" i="40"/>
  <c r="F47" i="40"/>
  <c r="D57" i="40"/>
  <c r="D58" i="40"/>
  <c r="D59" i="40"/>
  <c r="D60" i="40"/>
  <c r="F55" i="40"/>
  <c r="F61" i="40"/>
  <c r="G27" i="1"/>
  <c r="D6" i="40"/>
  <c r="D7" i="40"/>
  <c r="D8" i="40"/>
  <c r="D9" i="40"/>
  <c r="D10" i="40"/>
  <c r="D11" i="40"/>
  <c r="D5" i="40"/>
  <c r="F4" i="40"/>
  <c r="D14" i="40"/>
  <c r="D15" i="40"/>
  <c r="D16" i="40"/>
  <c r="D17" i="40"/>
  <c r="D18" i="40"/>
  <c r="D19" i="40"/>
  <c r="D20" i="40"/>
  <c r="D21" i="40"/>
  <c r="F12" i="40"/>
  <c r="D24" i="40"/>
  <c r="D25" i="40"/>
  <c r="D26" i="40"/>
  <c r="D27" i="40"/>
  <c r="F22" i="40"/>
  <c r="D29" i="40"/>
  <c r="D30" i="40"/>
  <c r="D31" i="40"/>
  <c r="F28" i="40"/>
  <c r="F32" i="40"/>
  <c r="G26" i="1"/>
  <c r="D23" i="39"/>
  <c r="D24" i="39"/>
  <c r="D25" i="39"/>
  <c r="D26" i="39"/>
  <c r="D27" i="39"/>
  <c r="F23" i="39"/>
  <c r="D30" i="39"/>
  <c r="D31" i="39"/>
  <c r="D32" i="39"/>
  <c r="D33" i="39"/>
  <c r="F29" i="39"/>
  <c r="D37" i="39"/>
  <c r="D38" i="39"/>
  <c r="D39" i="39"/>
  <c r="D40" i="39"/>
  <c r="D41" i="39"/>
  <c r="D42" i="39"/>
  <c r="D43" i="39"/>
  <c r="D44" i="39"/>
  <c r="D45" i="39"/>
  <c r="F35" i="39"/>
  <c r="D47" i="39"/>
  <c r="D48" i="39"/>
  <c r="D49" i="39"/>
  <c r="F47" i="39"/>
  <c r="F50" i="39"/>
  <c r="G24" i="1"/>
  <c r="D4" i="39"/>
  <c r="D5" i="39"/>
  <c r="D6" i="39"/>
  <c r="D7" i="39"/>
  <c r="D8" i="39"/>
  <c r="D9" i="39"/>
  <c r="F4" i="39"/>
  <c r="D14" i="39"/>
  <c r="F10" i="39"/>
  <c r="F15" i="39"/>
  <c r="F20" i="39"/>
  <c r="G23" i="1"/>
  <c r="D65" i="38"/>
  <c r="D66" i="38"/>
  <c r="D67" i="38"/>
  <c r="D68" i="38"/>
  <c r="D69" i="38"/>
  <c r="D70" i="38"/>
  <c r="D71" i="38"/>
  <c r="D72" i="38"/>
  <c r="D73" i="38"/>
  <c r="F64" i="38"/>
  <c r="D77" i="38"/>
  <c r="D78" i="38"/>
  <c r="D80" i="38"/>
  <c r="D81" i="38"/>
  <c r="F74" i="38"/>
  <c r="F83" i="38"/>
  <c r="D90" i="38"/>
  <c r="D91" i="38"/>
  <c r="F90" i="38"/>
  <c r="F93" i="38"/>
  <c r="G21" i="1"/>
  <c r="D47" i="38"/>
  <c r="D48" i="38"/>
  <c r="D49" i="38"/>
  <c r="D50" i="38"/>
  <c r="D51" i="38"/>
  <c r="F45" i="38"/>
  <c r="D52" i="38"/>
  <c r="D53" i="38"/>
  <c r="D54" i="38"/>
  <c r="D55" i="38"/>
  <c r="D56" i="38"/>
  <c r="F52" i="38"/>
  <c r="D57" i="38"/>
  <c r="D58" i="38"/>
  <c r="D59" i="38"/>
  <c r="D60" i="38"/>
  <c r="F57" i="38"/>
  <c r="F61" i="38"/>
  <c r="G20" i="1"/>
  <c r="D29" i="38"/>
  <c r="D30" i="38"/>
  <c r="F29" i="38"/>
  <c r="D31" i="38"/>
  <c r="D32" i="38"/>
  <c r="D33" i="38"/>
  <c r="D34" i="38"/>
  <c r="D35" i="38"/>
  <c r="F31" i="38"/>
  <c r="D36" i="38"/>
  <c r="D37" i="38"/>
  <c r="D38" i="38"/>
  <c r="D39" i="38"/>
  <c r="D40" i="38"/>
  <c r="D41" i="38"/>
  <c r="F36" i="38"/>
  <c r="F42" i="38"/>
  <c r="G19" i="1"/>
  <c r="D4" i="38"/>
  <c r="D5" i="38"/>
  <c r="D6" i="38"/>
  <c r="D7" i="38"/>
  <c r="F4" i="38"/>
  <c r="D8" i="38"/>
  <c r="D9" i="38"/>
  <c r="D10" i="38"/>
  <c r="F8" i="38"/>
  <c r="D11" i="38"/>
  <c r="D12" i="38"/>
  <c r="F11" i="38"/>
  <c r="D15" i="38"/>
  <c r="D16" i="38"/>
  <c r="D17" i="38"/>
  <c r="D19" i="38"/>
  <c r="D20" i="38"/>
  <c r="D21" i="38"/>
  <c r="D23" i="38"/>
  <c r="D24" i="38"/>
  <c r="D25" i="38"/>
  <c r="F13" i="38"/>
  <c r="F26" i="38"/>
  <c r="G18" i="1"/>
  <c r="L138" i="37"/>
  <c r="J143" i="37"/>
  <c r="J144" i="37"/>
  <c r="J145" i="37"/>
  <c r="J146" i="37"/>
  <c r="L143" i="37" s="1"/>
  <c r="L166" i="37" s="1"/>
  <c r="G16" i="1" s="1"/>
  <c r="J148" i="37"/>
  <c r="J149" i="37"/>
  <c r="J151" i="37"/>
  <c r="J153" i="37"/>
  <c r="L147" i="37"/>
  <c r="J155" i="37"/>
  <c r="J156" i="37"/>
  <c r="J157" i="37"/>
  <c r="L154" i="37"/>
  <c r="L159" i="37"/>
  <c r="J92" i="37"/>
  <c r="J93" i="37"/>
  <c r="J94" i="37"/>
  <c r="J95" i="37"/>
  <c r="J96" i="37"/>
  <c r="L91" i="37"/>
  <c r="J98" i="37"/>
  <c r="J99" i="37"/>
  <c r="J100" i="37"/>
  <c r="J101" i="37"/>
  <c r="J102" i="37"/>
  <c r="L97" i="37"/>
  <c r="J104" i="37"/>
  <c r="J105" i="37"/>
  <c r="J106" i="37"/>
  <c r="J107" i="37"/>
  <c r="J108" i="37"/>
  <c r="L103" i="37"/>
  <c r="J111" i="37"/>
  <c r="J112" i="37"/>
  <c r="J113" i="37"/>
  <c r="J114" i="37"/>
  <c r="J115" i="37"/>
  <c r="J117" i="37"/>
  <c r="J118" i="37"/>
  <c r="J120" i="37"/>
  <c r="J119" i="37"/>
  <c r="J121" i="37"/>
  <c r="L110" i="37"/>
  <c r="L112" i="37"/>
  <c r="L113" i="37"/>
  <c r="L114" i="37"/>
  <c r="L115" i="37"/>
  <c r="L116" i="37"/>
  <c r="L117" i="37"/>
  <c r="L118" i="37"/>
  <c r="L119" i="37"/>
  <c r="L120" i="37"/>
  <c r="L121" i="37"/>
  <c r="J123" i="37"/>
  <c r="L122" i="37"/>
  <c r="L124" i="37"/>
  <c r="L125" i="37"/>
  <c r="L126" i="37"/>
  <c r="J129" i="37"/>
  <c r="L127" i="37"/>
  <c r="L130" i="37"/>
  <c r="L131" i="37"/>
  <c r="L132" i="37"/>
  <c r="L133" i="37"/>
  <c r="L135" i="37"/>
  <c r="G15" i="1"/>
  <c r="J46" i="37"/>
  <c r="J47" i="37"/>
  <c r="L45" i="37"/>
  <c r="L48" i="37"/>
  <c r="L49" i="37"/>
  <c r="L50" i="37"/>
  <c r="J52" i="37"/>
  <c r="J53" i="37"/>
  <c r="J54" i="37"/>
  <c r="J55" i="37"/>
  <c r="J56" i="37"/>
  <c r="L51" i="37"/>
  <c r="J64" i="37"/>
  <c r="L62" i="37"/>
  <c r="L65" i="37"/>
  <c r="L66" i="37"/>
  <c r="L67" i="37"/>
  <c r="L68" i="37"/>
  <c r="L69" i="37"/>
  <c r="J58" i="37"/>
  <c r="J59" i="37"/>
  <c r="L57" i="37"/>
  <c r="L60" i="37"/>
  <c r="L61" i="37"/>
  <c r="J71" i="37"/>
  <c r="J72" i="37"/>
  <c r="J73" i="37"/>
  <c r="J74" i="37"/>
  <c r="L70" i="37"/>
  <c r="J76" i="37"/>
  <c r="J77" i="37"/>
  <c r="J80" i="37"/>
  <c r="J81" i="37"/>
  <c r="J79" i="37"/>
  <c r="L75" i="37"/>
  <c r="L78" i="37"/>
  <c r="L79" i="37"/>
  <c r="L80" i="37"/>
  <c r="L81" i="37"/>
  <c r="J83" i="37"/>
  <c r="J84" i="37"/>
  <c r="J85" i="37"/>
  <c r="J86" i="37"/>
  <c r="J87" i="37"/>
  <c r="L82" i="37"/>
  <c r="L88" i="37"/>
  <c r="G14" i="1"/>
  <c r="J4" i="37"/>
  <c r="J6" i="37"/>
  <c r="J7" i="37"/>
  <c r="J8" i="37"/>
  <c r="J9" i="37"/>
  <c r="L4" i="37"/>
  <c r="J10" i="37"/>
  <c r="J12" i="37"/>
  <c r="J13" i="37"/>
  <c r="J14" i="37"/>
  <c r="J15" i="37"/>
  <c r="L10" i="37"/>
  <c r="J16" i="37"/>
  <c r="J18" i="37"/>
  <c r="J19" i="37"/>
  <c r="J20" i="37"/>
  <c r="J21" i="37"/>
  <c r="L16" i="37"/>
  <c r="J22" i="37"/>
  <c r="J24" i="37"/>
  <c r="J25" i="37"/>
  <c r="J26" i="37"/>
  <c r="J27" i="37"/>
  <c r="L22" i="37"/>
  <c r="J28" i="37"/>
  <c r="J30" i="37"/>
  <c r="J31" i="37"/>
  <c r="J32" i="37"/>
  <c r="J33" i="37"/>
  <c r="L28" i="37"/>
  <c r="J39" i="37"/>
  <c r="J40" i="37"/>
  <c r="L34" i="37"/>
  <c r="L42" i="37"/>
  <c r="G13" i="1"/>
  <c r="J79" i="36"/>
  <c r="J80" i="36"/>
  <c r="J81" i="36"/>
  <c r="J82" i="36"/>
  <c r="J83" i="36"/>
  <c r="J84" i="36"/>
  <c r="K77" i="36"/>
  <c r="K79" i="36"/>
  <c r="K80" i="36"/>
  <c r="K81" i="36"/>
  <c r="K82" i="36"/>
  <c r="K83" i="36"/>
  <c r="K84" i="36"/>
  <c r="K85" i="36"/>
  <c r="J88" i="36"/>
  <c r="J89" i="36"/>
  <c r="J90" i="36"/>
  <c r="K86" i="36"/>
  <c r="K88" i="36"/>
  <c r="K89" i="36"/>
  <c r="K90" i="36"/>
  <c r="K91" i="36"/>
  <c r="K92" i="36"/>
  <c r="J94" i="36"/>
  <c r="J95" i="36"/>
  <c r="J96" i="36"/>
  <c r="J97" i="36"/>
  <c r="J98" i="36"/>
  <c r="J100" i="36"/>
  <c r="K93" i="36"/>
  <c r="K95" i="36"/>
  <c r="K96" i="36"/>
  <c r="K97" i="36"/>
  <c r="K98" i="36"/>
  <c r="K99" i="36"/>
  <c r="K100" i="36"/>
  <c r="J101" i="36"/>
  <c r="J103" i="36"/>
  <c r="J104" i="36"/>
  <c r="J105" i="36"/>
  <c r="K101" i="36"/>
  <c r="K106" i="36"/>
  <c r="G11" i="1"/>
  <c r="K54" i="36"/>
  <c r="K56" i="36"/>
  <c r="K57" i="36"/>
  <c r="K58" i="36"/>
  <c r="K59" i="36"/>
  <c r="K60" i="36"/>
  <c r="J61" i="36"/>
  <c r="J62" i="36"/>
  <c r="K61" i="36"/>
  <c r="J63" i="36"/>
  <c r="J65" i="36"/>
  <c r="J66" i="36"/>
  <c r="J67" i="36"/>
  <c r="K63" i="36"/>
  <c r="K68" i="36"/>
  <c r="K70" i="36"/>
  <c r="K74" i="36"/>
  <c r="G10" i="1"/>
  <c r="J4" i="36"/>
  <c r="J5" i="36"/>
  <c r="J6" i="36"/>
  <c r="J7" i="36"/>
  <c r="K4" i="36"/>
  <c r="J8" i="36"/>
  <c r="J9" i="36"/>
  <c r="J10" i="36"/>
  <c r="J11" i="36"/>
  <c r="J12" i="36"/>
  <c r="J13" i="36"/>
  <c r="K8" i="36"/>
  <c r="J16" i="36"/>
  <c r="J17" i="36"/>
  <c r="J19" i="36"/>
  <c r="J18" i="36"/>
  <c r="J20" i="36"/>
  <c r="J21" i="36"/>
  <c r="J22" i="36"/>
  <c r="J23" i="36"/>
  <c r="J24" i="36"/>
  <c r="J31" i="36"/>
  <c r="J25" i="36"/>
  <c r="K14" i="36"/>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J45" i="36"/>
  <c r="J46" i="36"/>
  <c r="J48" i="36"/>
  <c r="J50" i="36"/>
  <c r="K43" i="36"/>
  <c r="K45" i="36"/>
  <c r="K46" i="36"/>
  <c r="K47" i="36"/>
  <c r="K48" i="36"/>
  <c r="K49" i="36"/>
  <c r="K50" i="36"/>
  <c r="K51" i="36"/>
  <c r="G9" i="1"/>
  <c r="E60" i="40"/>
  <c r="E59" i="40"/>
  <c r="E58" i="40"/>
  <c r="E57" i="40"/>
  <c r="D55" i="40"/>
  <c r="E54" i="40"/>
  <c r="E53" i="40"/>
  <c r="E52" i="40"/>
  <c r="E51" i="40"/>
  <c r="E50" i="40"/>
  <c r="E49" i="40"/>
  <c r="D47" i="40"/>
  <c r="D45" i="40"/>
  <c r="D44" i="40"/>
  <c r="D43" i="40"/>
  <c r="D41" i="40"/>
  <c r="E40" i="40"/>
  <c r="E39" i="40"/>
  <c r="E38" i="40"/>
  <c r="E37" i="40"/>
  <c r="D35" i="40"/>
  <c r="E31" i="40"/>
  <c r="E30" i="40"/>
  <c r="D28" i="40"/>
  <c r="E27" i="40"/>
  <c r="E26" i="40"/>
  <c r="E25" i="40"/>
  <c r="E24" i="40"/>
  <c r="D22" i="40"/>
  <c r="E21" i="40"/>
  <c r="E20" i="40"/>
  <c r="E19" i="40"/>
  <c r="E18" i="40"/>
  <c r="E17" i="40"/>
  <c r="E16" i="40"/>
  <c r="E15" i="40"/>
  <c r="E14" i="40"/>
  <c r="D12" i="40"/>
  <c r="E11" i="40"/>
  <c r="E10" i="40"/>
  <c r="E9" i="40"/>
  <c r="E8" i="40"/>
  <c r="E7" i="40"/>
  <c r="E6" i="40"/>
  <c r="D4" i="40"/>
  <c r="E45" i="39"/>
  <c r="E44" i="39"/>
  <c r="E43" i="39"/>
  <c r="E42" i="39"/>
  <c r="E41" i="39"/>
  <c r="E40" i="39"/>
  <c r="E39" i="39"/>
  <c r="E38" i="39"/>
  <c r="D36" i="39"/>
  <c r="D35" i="39"/>
  <c r="E33" i="39"/>
  <c r="E32" i="39"/>
  <c r="E31" i="39"/>
  <c r="D29" i="39"/>
  <c r="E27" i="39"/>
  <c r="E26" i="39"/>
  <c r="E25" i="39"/>
  <c r="E19" i="39"/>
  <c r="D19" i="39"/>
  <c r="E18" i="39"/>
  <c r="D18" i="39"/>
  <c r="E17" i="39"/>
  <c r="D17" i="39"/>
  <c r="D16" i="39"/>
  <c r="D15" i="39"/>
  <c r="E14" i="39"/>
  <c r="E13" i="39"/>
  <c r="D13" i="39"/>
  <c r="E12" i="39"/>
  <c r="D12" i="39"/>
  <c r="D11" i="39"/>
  <c r="D10" i="39"/>
  <c r="D75" i="38"/>
  <c r="D76" i="38"/>
  <c r="D79" i="38"/>
  <c r="D82" i="38"/>
  <c r="D88" i="38"/>
  <c r="D89" i="38"/>
  <c r="F85" i="38"/>
  <c r="D87" i="38"/>
  <c r="D86" i="38"/>
  <c r="D84" i="38"/>
  <c r="D83" i="38"/>
  <c r="E73" i="38"/>
  <c r="E72" i="38"/>
  <c r="E71" i="38"/>
  <c r="E70" i="38"/>
  <c r="E69" i="38"/>
  <c r="E68" i="38"/>
  <c r="E67" i="38"/>
  <c r="E66" i="38"/>
  <c r="D64" i="38"/>
  <c r="E51" i="38"/>
  <c r="E50" i="38"/>
  <c r="E49" i="38"/>
  <c r="E48" i="38"/>
  <c r="E47" i="38"/>
  <c r="D45" i="38"/>
  <c r="L165" i="37"/>
  <c r="J165" i="37"/>
  <c r="L164" i="37"/>
  <c r="J164" i="37"/>
  <c r="L163" i="37"/>
  <c r="J163" i="37"/>
  <c r="L162" i="37"/>
  <c r="J162" i="37"/>
  <c r="L161" i="37"/>
  <c r="J161" i="37"/>
  <c r="J160" i="37"/>
  <c r="J159" i="37"/>
  <c r="L158" i="37"/>
  <c r="J158" i="37"/>
  <c r="L157" i="37"/>
  <c r="L156" i="37"/>
  <c r="J154" i="37"/>
  <c r="L153" i="37"/>
  <c r="L152" i="37"/>
  <c r="J152" i="37"/>
  <c r="L151" i="37"/>
  <c r="L150" i="37"/>
  <c r="J150" i="37"/>
  <c r="L149" i="37"/>
  <c r="J147" i="37"/>
  <c r="L142" i="37"/>
  <c r="J142" i="37"/>
  <c r="L141" i="37"/>
  <c r="J141" i="37"/>
  <c r="L140" i="37"/>
  <c r="J140" i="37"/>
  <c r="J139" i="37"/>
  <c r="J138" i="37"/>
  <c r="J134" i="37"/>
  <c r="J133" i="37"/>
  <c r="J132" i="37"/>
  <c r="J131" i="37"/>
  <c r="J130" i="37"/>
  <c r="J128" i="37"/>
  <c r="J127" i="37"/>
  <c r="J125" i="37"/>
  <c r="J124" i="37"/>
  <c r="J122" i="37"/>
  <c r="J116" i="37"/>
  <c r="J110" i="37"/>
  <c r="J48" i="37"/>
  <c r="J49" i="37"/>
  <c r="J50" i="37"/>
  <c r="J60" i="37"/>
  <c r="J61" i="37"/>
  <c r="J65" i="37"/>
  <c r="J66" i="37"/>
  <c r="J67" i="37"/>
  <c r="J68" i="37"/>
  <c r="J69" i="37"/>
  <c r="J78" i="37"/>
  <c r="J63" i="37"/>
  <c r="J35" i="37"/>
  <c r="J37" i="37"/>
  <c r="J38" i="37"/>
  <c r="J41" i="37"/>
  <c r="L41" i="37"/>
  <c r="L40" i="37"/>
  <c r="L39" i="37"/>
  <c r="L38" i="37"/>
  <c r="L37" i="37"/>
  <c r="J99" i="36"/>
  <c r="J93" i="36"/>
  <c r="J92" i="36"/>
  <c r="J91" i="36"/>
  <c r="J87" i="36"/>
  <c r="J86" i="36"/>
  <c r="J85" i="36"/>
  <c r="J78" i="36"/>
  <c r="J77" i="36"/>
  <c r="K73" i="36"/>
  <c r="J73" i="36"/>
  <c r="K72" i="36"/>
  <c r="J72" i="36"/>
  <c r="K71" i="36"/>
  <c r="J71" i="36"/>
  <c r="J70" i="36"/>
  <c r="J69" i="36"/>
  <c r="J68" i="36"/>
  <c r="J60" i="36"/>
  <c r="J59" i="36"/>
  <c r="J58" i="36"/>
  <c r="J57" i="36"/>
  <c r="J56" i="36"/>
  <c r="J55" i="36"/>
  <c r="J54" i="36"/>
  <c r="J49" i="36"/>
  <c r="J47" i="36"/>
  <c r="J44" i="36"/>
  <c r="J43" i="36"/>
  <c r="J42" i="36"/>
  <c r="J41" i="36"/>
  <c r="J40" i="36"/>
  <c r="J39" i="36"/>
  <c r="J38" i="36"/>
  <c r="J37" i="36"/>
  <c r="J36" i="36"/>
  <c r="J35" i="36"/>
  <c r="J34" i="36"/>
  <c r="J33" i="36"/>
  <c r="J32" i="36"/>
  <c r="J30" i="36"/>
  <c r="J29" i="36"/>
  <c r="J28" i="36"/>
  <c r="J27" i="36"/>
  <c r="J26"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L5" i="5"/>
  <c r="K5" i="5"/>
  <c r="J5" i="5"/>
  <c r="I5" i="5"/>
  <c r="H5" i="5"/>
  <c r="G5" i="5"/>
  <c r="F5" i="5"/>
  <c r="E5" i="5"/>
  <c r="D5" i="5"/>
  <c r="C5" i="5"/>
</calcChain>
</file>

<file path=xl/sharedStrings.xml><?xml version="1.0" encoding="utf-8"?>
<sst xmlns="http://schemas.openxmlformats.org/spreadsheetml/2006/main" count="889" uniqueCount="514">
  <si>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</si>
  <si>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</si>
  <si>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</si>
  <si>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</si>
  <si>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</si>
  <si>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</si>
  <si>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</si>
  <si>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</si>
  <si>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</si>
  <si>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</si>
  <si>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</si>
  <si>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</si>
  <si>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</si>
  <si>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</si>
  <si>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</si>
  <si>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</si>
  <si>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</si>
  <si>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</si>
  <si>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</si>
  <si>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</si>
  <si>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</si>
  <si>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</si>
  <si>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</si>
  <si>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</si>
  <si>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</si>
  <si>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</si>
  <si>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</si>
  <si>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</si>
  <si>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</si>
  <si>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</si>
  <si>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</si>
  <si>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</si>
  <si>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</si>
  <si>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</si>
  <si>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</si>
  <si>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</si>
  <si>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</si>
  <si>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</si>
  <si>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</si>
  <si>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</si>
  <si>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</si>
  <si>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</si>
  <si>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</si>
  <si>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</si>
  <si>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</si>
  <si>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</si>
  <si>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</si>
  <si>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</si>
  <si>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</si>
  <si>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</si>
  <si>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</si>
  <si>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</si>
  <si>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</si>
  <si>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</si>
  <si>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</si>
  <si>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</si>
  <si>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</si>
  <si>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</si>
  <si>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</si>
  <si>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</si>
  <si>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</si>
  <si>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</si>
  <si>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</si>
  <si>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</si>
  <si>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</si>
  <si>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</si>
  <si>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</si>
  <si>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</si>
  <si>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</si>
  <si>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</si>
  <si>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</si>
  <si>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</si>
  <si>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</si>
  <si>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</si>
  <si>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</si>
  <si>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</si>
  <si>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</si>
  <si>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</si>
  <si>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</si>
  <si>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</si>
  <si>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</si>
  <si>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</si>
  <si>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</si>
  <si>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</si>
  <si>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&lt;1000</t>
  </si>
  <si>
    <t xml:space="preserve">Source:   
</t>
  </si>
  <si>
    <t>http://www.unaids.org/en/dataanalysis/datatools/aidsinfo/</t>
  </si>
  <si>
    <t xml:space="preserve">Sustainability Analysis for Epidemic Control:  MOZAMBIQUE </t>
  </si>
  <si>
    <t>Generalized</t>
  </si>
  <si>
    <t>Low Income</t>
  </si>
  <si>
    <t>Long Term Strategy</t>
  </si>
  <si>
    <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</si>
  <si>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</si>
  <si>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</si>
  <si>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</si>
  <si>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</si>
  <si>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</si>
  <si>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</si>
  <si>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</si>
  <si>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</si>
  <si>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</si>
  <si>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</si>
  <si>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</si>
  <si>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</si>
  <si>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</si>
  <si>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</si>
  <si>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</si>
  <si>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</si>
  <si>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</si>
  <si>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</si>
  <si>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</si>
  <si>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</si>
  <si>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</si>
  <si>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</si>
  <si>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</si>
  <si>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</si>
  <si>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</si>
  <si>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</si>
  <si>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</si>
  <si>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</si>
  <si>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</si>
  <si>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</si>
  <si>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</si>
  <si>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</si>
  <si>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</si>
  <si>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</si>
  <si>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</si>
  <si>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</si>
  <si>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</si>
  <si>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</si>
  <si>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</si>
  <si>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</si>
  <si>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</si>
  <si>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</si>
  <si>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</si>
  <si>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</si>
  <si>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</si>
  <si>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</si>
  <si>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</si>
  <si>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</si>
  <si>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</si>
  <si>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</si>
  <si>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</si>
  <si>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</si>
  <si>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</si>
  <si>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</si>
  <si>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</si>
  <si>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</si>
  <si>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</si>
  <si>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</si>
  <si>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</si>
  <si>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</si>
  <si>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</si>
  <si>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</si>
  <si>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</si>
  <si>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</si>
  <si>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</si>
  <si>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</si>
  <si>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</si>
  <si>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</si>
  <si>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</si>
  <si>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</si>
  <si>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</si>
  <si>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</si>
  <si>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</si>
  <si>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</si>
  <si>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</si>
  <si>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</si>
  <si>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</si>
  <si>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</si>
  <si>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</si>
  <si>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</si>
  <si>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</si>
  <si>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</si>
  <si>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</si>
  <si>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</si>
  <si>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</si>
  <si>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</si>
  <si>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</si>
  <si>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</si>
  <si>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</si>
  <si>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</si>
  <si>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</si>
  <si>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</si>
  <si>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</si>
  <si>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</si>
  <si>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</si>
  <si>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</si>
  <si>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t>In country source, i.e., last annual national HIV/AIDS progress report or presentation:</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</si>
  <si>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</si>
  <si>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</si>
  <si>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</si>
  <si>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</si>
  <si>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</si>
  <si>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</si>
  <si>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</si>
  <si>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</si>
  <si>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</si>
  <si>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</si>
  <si>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</si>
  <si>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</si>
  <si>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</si>
  <si>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</si>
  <si>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</si>
  <si>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</si>
  <si>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</si>
  <si>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</si>
  <si>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</si>
  <si>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</si>
  <si>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</si>
  <si>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</si>
  <si>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</si>
  <si>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</si>
  <si>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</si>
  <si>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</si>
  <si>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</si>
  <si>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</si>
  <si>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</si>
  <si>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</si>
  <si>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</si>
  <si>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</si>
  <si>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</si>
  <si>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</si>
  <si>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</si>
  <si>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</si>
  <si>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</si>
  <si>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</si>
  <si>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</si>
  <si>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</si>
  <si>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</si>
  <si>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</si>
  <si>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</si>
  <si>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</si>
  <si>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</si>
  <si>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</si>
  <si>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</si>
  <si>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</si>
  <si>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</si>
  <si>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</si>
  <si>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</si>
  <si>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</si>
  <si>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</si>
  <si>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</si>
  <si>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</si>
  <si>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</si>
  <si>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</si>
  <si>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</si>
  <si>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</si>
  <si>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</si>
  <si>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</si>
  <si>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</si>
  <si>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</si>
  <si>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</si>
  <si>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</si>
  <si>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</si>
  <si>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</si>
  <si>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</si>
  <si>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</si>
  <si>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</si>
  <si>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</si>
  <si>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</si>
  <si>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</si>
  <si>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</si>
  <si>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</si>
  <si>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</si>
  <si>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</si>
  <si>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</si>
  <si>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</si>
  <si>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</si>
  <si>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</si>
  <si>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</si>
  <si>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</si>
  <si>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</si>
  <si>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</si>
  <si>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</si>
  <si>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</si>
  <si>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</si>
  <si>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</si>
  <si>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</si>
  <si>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</si>
  <si>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</si>
  <si>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</si>
  <si>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</si>
  <si>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</si>
  <si>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</si>
  <si>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</si>
  <si>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</si>
  <si>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</si>
  <si>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</si>
  <si>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</si>
  <si>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</si>
  <si>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</si>
  <si>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</si>
  <si>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</si>
  <si>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</si>
  <si>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</si>
  <si>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</si>
  <si>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</si>
  <si>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</si>
  <si>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</si>
  <si>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</si>
  <si>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</si>
  <si>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</si>
  <si>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</si>
  <si>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</si>
  <si>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</si>
  <si>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</si>
  <si>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</si>
  <si>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</si>
  <si>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</si>
  <si>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</si>
  <si>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</si>
  <si>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</si>
  <si>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</si>
  <si>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</si>
  <si>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</si>
  <si>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</si>
  <si>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</si>
  <si>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</si>
  <si>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</si>
  <si>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</si>
  <si>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</si>
  <si>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</si>
  <si>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</si>
  <si>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</si>
  <si>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</si>
  <si>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</si>
  <si>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</si>
  <si>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</si>
  <si>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</si>
  <si>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</si>
  <si>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</si>
  <si>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</si>
  <si>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</si>
  <si>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</si>
  <si>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</si>
  <si>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</si>
  <si>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</si>
  <si>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</si>
  <si>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</si>
  <si>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</si>
  <si>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</si>
  <si>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</si>
  <si>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</si>
  <si>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</si>
  <si>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</si>
  <si>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</si>
  <si>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</si>
  <si>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</si>
  <si>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</si>
  <si>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COP 15 Planning Level:</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</si>
  <si>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</si>
  <si>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</si>
  <si>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</si>
  <si>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</si>
  <si>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</si>
  <si>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</si>
  <si>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</si>
  <si>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</si>
  <si>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</si>
  <si>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**FIGURES SHOULD MATCH THOSE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</si>
  <si>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</si>
  <si>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</si>
  <si>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</si>
  <si>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</si>
  <si>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</si>
  <si>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</si>
  <si>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</si>
  <si>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</si>
  <si>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t>in country citations for latest NHA, NASA, government expenditure tracking report, global fund new funding model for country</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</si>
  <si>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</si>
  <si>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</si>
  <si>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</si>
  <si>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</si>
  <si>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</si>
  <si>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</si>
  <si>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</si>
  <si>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</si>
  <si>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</si>
  <si>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</si>
  <si>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</si>
  <si>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</si>
  <si>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</si>
  <si>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</si>
  <si>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</si>
  <si>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</si>
  <si>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</si>
  <si>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</si>
  <si>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</si>
  <si>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</si>
  <si>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</si>
  <si>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</si>
  <si>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</si>
  <si>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</si>
  <si>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</si>
  <si>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</si>
  <si>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</si>
  <si>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</si>
  <si>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</si>
  <si>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</si>
  <si>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</si>
  <si>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</si>
  <si>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</si>
  <si>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</si>
  <si>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</si>
  <si>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</si>
  <si>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</si>
  <si>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</si>
  <si>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</si>
  <si>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</si>
  <si>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</si>
  <si>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</si>
  <si>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</si>
  <si>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</si>
  <si>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</si>
  <si>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</si>
  <si>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$337,075,909</t>
  </si>
  <si>
    <t>PEPFAR EA Data 2012, 2013, NASA 2012,  UNAIDS GAPR 2014</t>
  </si>
  <si>
    <t>N/A</t>
  </si>
  <si>
    <t>Comment: PLHIV in 2017 used for coverage calculation is slightly higher than above</t>
  </si>
  <si>
    <t>In country documented source, such as minutes of planning meeting, report, or memo: Not available</t>
  </si>
  <si>
    <t xml:space="preserve">While GOM (primarily the NIH/INS) has the mandate for coordinating, planning and implementing national surveys, USG has played a significant role in providing financial and technical resources to support the GOM in this role. </t>
  </si>
  <si>
    <t>Census 2007 and 2017, AIS 2009 and 2015, DHS 2003,2007, 2011, next DHS date unknown</t>
  </si>
  <si>
    <t>Calculated this to be about 11% for IMASIDA based on 700K of the survey funded directly by MISAU</t>
  </si>
  <si>
    <t>Most recent country prevelance and incidence reports (provide citation):   AIS (INSIDA and IMASIDA) 2009 and 2015, regular reports, Multiple IBBSs 2011-2015, ANC Surveillance every two years.</t>
  </si>
  <si>
    <t xml:space="preserve">Question is unclear as to whether  this is routine or survey data and how frequently.
</t>
  </si>
  <si>
    <t>In country source such as government report: Not available</t>
  </si>
  <si>
    <t xml:space="preserve">Country is working on a National Viral Load Strategic Plan  but not yet finalzied. Rollout of VLM will begin in 2015 in 4 sites.  </t>
  </si>
  <si>
    <t>Multiple IBBS Report from 2011-2015.</t>
  </si>
  <si>
    <t xml:space="preserve">No national data on key population size but there are some estimates of specific key populations in the 3 largest urban areas. There is significant USG financial and technical assistance. </t>
  </si>
  <si>
    <t>In country source, such as government HIV/AIDS expenditure tracking policy, strategy or SOP:  Not available</t>
  </si>
  <si>
    <t xml:space="preserve">For discussion: National HIV/AIDS expenditure tracking system does not exist.  The Government does ask that donors report on-budgetor on the  execution of the budgets.  CNCS (national AIDS Council) is working on developing specific HIV expenditure tracking system.  USG is supporting the development of a tool to track HIV expenditures to start this year for MOH.  </t>
  </si>
  <si>
    <t xml:space="preserve">We have NASA, EA, NHA 2012 recently completed.  The government has this data but it is completed by other stakeholders… </t>
  </si>
  <si>
    <t>In country source of latest expenditure data made available to the public: Not available</t>
  </si>
  <si>
    <t>There are some incipient efforts to do this tracking but they have involved primarily donors</t>
  </si>
  <si>
    <t xml:space="preserve">Costing study is yet to be published, but the 2013-2015 accelleration plan was released, after it was signed by Minister of Health in July 2013. Updates to the targets in this plan also exist. </t>
  </si>
  <si>
    <t xml:space="preserve">USG funded costing of the GRM Acceleration Plan </t>
  </si>
  <si>
    <t>HIV/AIDS service delivery HMIS policy/SOP and latest report citation:Balanco do PES 2014 and Annual das Actividades do HIV/SIDA, 4/15/2015. Relatorio TARV (monthly)</t>
  </si>
  <si>
    <t>For each check, in-country source of latest data: Balanco do PES 2014 and Annual das Actividades do HIV/SIDA, 4/15/2015.</t>
  </si>
  <si>
    <t>what do we count as the cascade? Data points are collected for some (not all) but are not necessarily analyzed as such</t>
  </si>
  <si>
    <t>In country source, such as the latest HMIS report or presentation on HIV/AIDS services   Estratégia de Melhoria de Qualidade dos Cuidados e Tratamento para HIV e SIDA. Resultados do piloto em 51 unidades sanitárias. 2015. Strategy of QI for care and treatment of HIV/AIDS. Result of the pilot in 51 health facilities. 2015. Relatorio TARV (monthly)</t>
  </si>
  <si>
    <t>Data quality checks are done in a few sites in each province. However, this is fully funded by USG. GoM is involved with this work.</t>
  </si>
  <si>
    <t>Balanco do PES 2014 and Annual das Actividades do HIV/SIDA, 4/15/2015.</t>
  </si>
  <si>
    <t>Balanco do PES</t>
  </si>
  <si>
    <t>In country source, i. MOH ART Report Dec 2014 and Master Facility List</t>
  </si>
  <si>
    <t>Due to limited HRH, Mozambique often uses a hub and spoke model for ART care to reach the most people possible with quality services recognizing the HRH limitations.  Often very small sites have testing, but are referred a larger facility in close proximity for ART treatment.</t>
  </si>
  <si>
    <t>Due to limited HRH, Mozambique often uses a hub and spoke model for PMTCT care to reach the most people possible with quality services recognizing the HRH limitations.  Often very small sites have testing, but are referred a larger facility in close proximity for ART treatment.</t>
  </si>
  <si>
    <t xml:space="preserve"> MoH annual report </t>
  </si>
  <si>
    <t xml:space="preserve">More than 80% of serrvices are delivered throguh govermnment services. </t>
  </si>
  <si>
    <t xml:space="preserve"> Not available</t>
  </si>
  <si>
    <t>The vast majority of Mozambican populations access health services in government facilities. There is no way of tracking what proportion is key populations</t>
  </si>
  <si>
    <t xml:space="preserve">In country source, i.e. government annual HIV/AIDS report:  ***Relatorio Semestral 2014 of HIV/AIDS Response Plan, Spectrum
</t>
  </si>
  <si>
    <t xml:space="preserve">In country source, i.e., government strategy/plan/SOP, HIV/AIDS Human Rights assessment report: See attached documents </t>
  </si>
  <si>
    <t xml:space="preserve">There is a patient's rights charter, but nothing specific to HIV </t>
  </si>
  <si>
    <t>DRH annual report 2014 ; HRIS data; in country training assessments; SIMS Above site SF tool "HRH Staffing CEE"</t>
  </si>
  <si>
    <t xml:space="preserve">The DHR produces annual reports on HRH using the HRIS funded and supported by PEPFAR. It shows ratios of various HRH cadres to population. Overall this is well below WHO recommendations everywhere but in Maputo.  </t>
  </si>
  <si>
    <t>“Análise e Processo de Regularização do Pessoal Contratado no MISAU Maio 2014  (Analysis and Integration of Contracted personnel in MOH May 2014)</t>
  </si>
  <si>
    <t xml:space="preserve">There is an HRH absorbtion plan, but no funding to support.  Plan is in the PES. There is an inventory, but substantially lacks details on transition implementation.  KEy cadres (lay counselors and data entry clerks, eg.) that do not exist in the civil service system, and unclear how to incorporate those.  There is a presentation where MOH HR department shares the plan to absorb all the PEPFAR  and donor health care workers salaries but there is no written document/plan.  </t>
  </si>
  <si>
    <t>In country source, i.e. report on HRH reform or civil service reform: PESS</t>
  </si>
  <si>
    <t xml:space="preserve"> Physicians and clinicians, who comprise 1/16 of HCWs, received an increase in benefits  catalyzed by strong civil society, but we do not think that this can be categorized as financial REFORM   </t>
  </si>
  <si>
    <t>SIMS Above Site-SF Tool, "Pre-Service Education" CEE or if other country team knowledge  ***Pre-service curriculum and manuals  REPÚBLICA DE MOÇAMBIQUE
MINISTÉRIO DA SAÚDE.DIRECÇÃO DE RECURSOS HUMANOS 2012 and 2013</t>
  </si>
  <si>
    <t xml:space="preserve"> Curriculum revisions have been done for physicians, nurses, MCH nurses and Clinical officers  to include HIV. The laband the [pharmacy  curricula are also being updated. Physican and clinical officer curricula have not been updated within the last 3 years.</t>
  </si>
  <si>
    <t>Continous Edication Strategy 2011</t>
  </si>
  <si>
    <t xml:space="preserve">There is  a National Continuing education strategy and  ART in-service training modules have been incorporated MOH leads all training development.  PEPFAR supports MOH's training through technical assistance and implementation of the training plan.  Once the training is developed it is owned and implemented by MOH.  </t>
  </si>
  <si>
    <t xml:space="preserve">national HRIS document or other country team knowledge HRIS data available on website: http://41.76.149.99:8080/esipsaude/ </t>
  </si>
  <si>
    <t>Platform is with MoF but implementation is financed by IP.   Health sector HIS system was built on the  basis of Civil Service payroll system with design imput from PEPFAR.  and continued TA, PEPFAR built on major system that helps with accounting of staff and deployment and training .The GRM finances the civil service information system in its entireity. USG supported the development of a specific health worker information system which is primarily supported by USG.</t>
  </si>
  <si>
    <t>In country source, i.e. HRH report, HRIS data:  PESOE HRIS data available on website: http://41.76.149.99:8080/esipsaude/</t>
  </si>
  <si>
    <t xml:space="preserve">According to the HR Report 2013 there are 5257 contracted of a total 40,405 health workers.  </t>
  </si>
  <si>
    <t xml:space="preserve">NASA 2010-11 published in 2014 or GARPR  2015 </t>
  </si>
  <si>
    <t>Not available</t>
  </si>
  <si>
    <t>PEPFAR, UNFPA, GF</t>
  </si>
  <si>
    <t>National supply chain plan/SOP: Plano de Implemntacao 2014-2024 (PELF) Aug 2014</t>
  </si>
  <si>
    <t>Central level procurement and forecasting through CMAM, but USG funds  TA directly to CMAM. This question does not address laboratory commodities supply chain</t>
  </si>
  <si>
    <t>Supply chain assessment report (draft Jan 2015) , National LMIS data (monthly)</t>
  </si>
  <si>
    <t xml:space="preserve">Only public sector, do not have control of private sector. </t>
  </si>
  <si>
    <t>In country sources, i.e., QM/QI strategic plan/SOP, QM/QI Assessment Report: Estratégia de Melhoria de Qualidade dos Cuidados e Tratamento para HIV e SIDA. Resultados do piloto em 51 unidades sanitárias. 2015. Strategy of QI for care and treatment of HIV/AIDS. Result of the pilot in 51 health facilities. 2015.</t>
  </si>
  <si>
    <t>QM/QI Strategy document:***MOH National HIV Strategy for Quality Improvement</t>
  </si>
  <si>
    <t>The MoH Pilot was been conducted the HIV national QI strategy and analysis was been done. GRM just (2014/2015) completed a pilot in strategic locations. QM/QI strategy was developed in 2012 by MOH with inputs from key partners such as USG.  GRM is developing a national QM/QI strategy roll-out plan.</t>
  </si>
  <si>
    <t>Current government SOP/technical guidelines for PMTCT  2013 : MOH Guidelines for  HIV/ART 2014</t>
  </si>
  <si>
    <t>GRM tests and treats for serodiscordant couples and TB/HIV and preganant and lactating women; GRM does not follow 2013 WHO Guidelines for Adult and Adolescent ART (CD4 and Viral Load Testing), but they do follow 2011 WHO Guidelines</t>
  </si>
  <si>
    <t>Not in all sites as we are in rolling out phase. GRM just (2014/2015) completed a pilot in strategic locations of the national QM/QI strategy that was developed in 2012 by MOH with inputs from key partners such as USG.  GRM is developing a national QM/QI strategy roll-out plan.  In some sites, GRM makes recomomendations and action plans for mid-course corrections.</t>
  </si>
  <si>
    <t>In country Assessment Report: Supply chain assessment report (draft Jan 2015)</t>
  </si>
  <si>
    <t>In country source, i.e. national budget, budget summary or report for 2014:  tREO (Relatório de Execução Orçamental) and/or PES e OE 2014
CFMP (MTEF) 2015-17</t>
  </si>
  <si>
    <t>In country source, i.e. national budget, budget summary or report for 2014: MTEF</t>
  </si>
  <si>
    <t>OGAC-provided data sheet (follows tab E)
NASA 2010-11 published in 2014 or GARPR  2015</t>
  </si>
  <si>
    <t>NASA or NHA data:  NASA Report 2012</t>
  </si>
  <si>
    <t>In country source, i.e., NASA data, national expenditure analysis report: Not available</t>
  </si>
  <si>
    <t>In country documentation of strategic plan or annual planning: HIV Acceleration Plan 2012-2015 (2012), Health Sector Strategic Plan 2014-2019 (PESS)  Detailed MISAU PES e OE 2014</t>
  </si>
  <si>
    <t>In country government source, i.e., presentation, GIS data, planning document:  **HIV Acceleration Plan 2012-2015, SI Calculation of Geographic Prioritization for COP 14</t>
  </si>
  <si>
    <t>Confusing question. Government has used burden (prevalence) in the design and roll out of their Acceleration Plan, but it does not use yield to determine allocation.</t>
  </si>
  <si>
    <t xml:space="preserve">In country sources for each checked:  MOH Acceleration Plan 2012-2015, MOH/CMAM Procurement Plan </t>
  </si>
  <si>
    <t>Prosaude, Acceleration Plan</t>
  </si>
  <si>
    <t>Unit cost 2 years ago: $ 100.07
Current unit cost: $ 98.67</t>
  </si>
  <si>
    <t>They share with stakeholders via other social media more up to date reports sent out, last report 2012 on line</t>
  </si>
  <si>
    <t>no audit specific to HIV.  Do audit but for common fund, prosaude.</t>
  </si>
  <si>
    <t>PEFA score D</t>
  </si>
  <si>
    <t>In country source, i.e., reports indicating CSO engagement, policies or SOPs: (Reference:  2012 Global AIDS Response Progress Report - GARPR 2012) *CMAM - Stop Stockouts Now - Mobile App, NAIMA documents, MONASO documents, Annual Joint Review documentation</t>
  </si>
  <si>
    <t>***NAIMA and MONASO are organizations designed to give CSOs a joint voice to government in annual and strategic planning, policy development, and reviews, CSOs are included in the Annual Joint Review Teams and as part of SWAp technical working groups</t>
  </si>
  <si>
    <t>PEFA scores on Pi-25: C, A, C</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</si>
  <si>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t>
    </r>
    <r>
      <rPr>
        <b/>
        <sz val="11"/>
        <color theme="1"/>
        <rFont val="Calibri"/>
        <family val="2"/>
        <scheme val="minor"/>
      </rPr>
      <t>C, A, C</t>
    </r>
    <r>
      <rPr>
        <sz val="11"/>
        <color theme="1"/>
        <rFont val="Calibri"/>
        <family val="2"/>
        <scheme val="minor"/>
      </rPr>
      <t xml:space="preserve">
</t>
    </r>
  </si>
  <si>
    <t xml:space="preserve">In country source, i.e., name of law or policy:HIV Testing and Treatment Laws and Policies in Mozambique:
rights and duties in the era of scale-up .  Verani, 2012
</t>
  </si>
  <si>
    <t xml:space="preserve">In country source, i.e., the name of laws and policies: HIV Testing and Treatment Laws and Policies in Mozambique:
rights and duties in the era of scale-up  Verani 2012
</t>
  </si>
  <si>
    <t>Disagreement here : Do we include MSM, CSW, and Young girls?   This template says yes, other says NO. NEED LAWS</t>
  </si>
  <si>
    <t>In country source, name of legislation: (Reference: Law 8/91 – Associativism Law; the Law 34/2007 – Law on taxes over collective people revenue – this is a word by work translation)</t>
  </si>
  <si>
    <t xml:space="preserve">In country source, name of legislation or policy:   MOH Ministerial decree 2014; HIV Testing and Treatment Laws and Policies in Mozambique:
rights and duties in the era of scale-up  Verani 2012
</t>
  </si>
  <si>
    <t>In country source, name of current strategy: PEN, HIV Acceleration Plan 2012-2015</t>
  </si>
  <si>
    <t>In country source, i.e., Coordination data or reports:  ***Provincial PES, Implementing Partner Reports to Government  - Confusion, PEN IV, acceleration plan</t>
  </si>
  <si>
    <t xml:space="preserve">Disagreement here between NO, and yes for CS and IPS.  ***Reporting, tracking happening at provincial level depending on the DPS, but not well-coordinated at a national level , The coordination capacity is the issue, this may be weak but they are trying to do this. </t>
  </si>
  <si>
    <t>In country source for each checked: ***Partner reports to government, NAIMA documents, MONASA documents, HPG Reports, PEPFAR staff knowledge</t>
  </si>
  <si>
    <t xml:space="preserve">This SID identifies major systemic weaknesses in all the elements which will be difficult to address within the next 2-3 years.  Key to the rapid expansion of care and treatment are commodity security and supply chain, quality management and human resources and strategic information. PEPFAR plans, within its budget limitations to further address these and will also continue to engage both the Government of Mozambique towards increasing their share of responsibility in these areas. PEPFAR will also engage other donors,especially the GFATM and the UN agencies.  </t>
  </si>
  <si>
    <t>B. Key discussion points:  The World Bank has recently signed an agreement with the GRM to roll out  results based  financing. PROSAUDE, funded through DFID, EU, other European bilateral donors, CIDA,  has signficantly supported commodity purchases plus supply chain systemst.  Donors are currently involved in designing the third phase of this Common Fund. Belgian Coopration is the only other signifcant donor outside the USG, who supports human resource development.  Bilateral donors also support health sector quality improvement at a very high national level.  Outside the USG, there are no significant funders to strengthen the HIV  health information management system.</t>
  </si>
  <si>
    <t>C. Key discussion points:  All priority elements are receiving some level of support but it will require long term investments  for significant changes to occur. The Government of Mozambique is trying to address these short comings within their budgetary  and human resource constraints and a rapid growth of service need and provision.</t>
  </si>
  <si>
    <t>D. Key discussion points: As rapid scale up of care and treatment ocurs in Moazambique stretching the systems,  PEPFAR is uniquely qualified   to support systems strengthening of the supply chain , health information systems,  human resource deployment health care financing and strengtheing of civil society.    The USG is also uniquely qualified to engage civil society especially bringing in networks of PLHIV and addressing prevention care and gtraeemtn among key populations and OVCs. As an integral part of care and treatemtn service provision,quality improvement will also be supported. The USG   is uniquely placed because of its ongoing partnership with the GRM and  its ability to mobilize significant technical expertise.</t>
  </si>
  <si>
    <t>E. Key Discussion points:   In COP 2015, supply chian, stratgeic informatoion and HRH activities wil be prioritized within the severely constrained budget envelop for health systems strengthening. These are outlined in Tablse 6.0 in the SDS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</si>
</sst>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0"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b/>
      <sz val="17"/>
      <color theme="1"/>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0"/>
      <name val="Arial"/>
      <family val="2"/>
      <charset val="1"/>
    </font>
    <font>
      <sz val="11"/>
      <color indexed="8"/>
      <name val="Calibri"/>
      <family val="2"/>
      <charset val="1"/>
    </font>
    <font>
      <sz val="10"/>
      <name val="Mangal"/>
      <family val="2"/>
    </font>
    <font>
      <sz val="9"/>
      <color rgb="FF000000"/>
      <name val="Constantia"/>
      <family val="1"/>
    </font>
    <font>
      <b/>
      <sz val="11"/>
      <name val="Calibri"/>
      <family val="2"/>
      <scheme val="minor"/>
    </font>
    <font>
      <sz val="11"/>
      <name val="Calibri"/>
      <family val="2"/>
    </font>
    <font>
      <sz val="9"/>
      <name val="Calibri"/>
      <family val="2"/>
    </font>
    <font>
      <sz val="9"/>
      <name val="Calibri"/>
      <family val="2"/>
      <scheme val="minor"/>
    </font>
    <font>
      <sz val="10"/>
      <name val="Calibri"/>
      <family val="2"/>
      <scheme val="minor"/>
    </font>
    <font>
      <sz val="12"/>
      <color theme="1"/>
      <name val="Calibri"/>
      <family val="2"/>
      <scheme val="minor"/>
    </font>
    <font>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111">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medium">
        <color indexed="8"/>
      </right>
      <top style="medium">
        <color indexed="8"/>
      </top>
      <bottom style="medium">
        <color indexed="8"/>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indexed="8"/>
      </right>
      <top style="medium">
        <color indexed="8"/>
      </top>
      <bottom/>
      <diagonal/>
    </border>
    <border>
      <left style="thin">
        <color auto="1"/>
      </left>
      <right style="medium">
        <color indexed="8"/>
      </right>
      <top/>
      <bottom/>
      <diagonal/>
    </border>
    <border>
      <left style="thin">
        <color auto="1"/>
      </left>
      <right style="medium">
        <color indexed="8"/>
      </right>
      <top/>
      <bottom style="medium">
        <color indexed="8"/>
      </bottom>
      <diagonal/>
    </border>
  </borders>
  <cellStyleXfs count="8">
    <xf numFmtId="0" fontId="0" fillId="0" borderId="0"/>
    <xf numFmtId="0" fontId="9" fillId="0" borderId="0"/>
    <xf numFmtId="0" fontId="9" fillId="0" borderId="0" applyFill="0"/>
    <xf numFmtId="0" fontId="21" fillId="0" borderId="0" applyNumberFormat="0" applyFill="0" applyBorder="0" applyAlignment="0" applyProtection="0"/>
    <xf numFmtId="0" fontId="9" fillId="0" borderId="0"/>
    <xf numFmtId="0" fontId="30" fillId="0" borderId="0"/>
    <xf numFmtId="0" fontId="31" fillId="0" borderId="0" applyNumberFormat="0" applyFill="0" applyBorder="0" applyAlignment="0" applyProtection="0"/>
    <xf numFmtId="0" fontId="29" fillId="0" borderId="0"/>
  </cellStyleXfs>
  <cellXfs count="616">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Protection="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1"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2"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0" fillId="0" borderId="50" xfId="0" applyBorder="1" applyAlignment="1">
      <alignment vertical="center" wrapText="1"/>
    </xf>
    <xf numFmtId="0" fontId="0" fillId="0" borderId="34" xfId="0" applyBorder="1" applyAlignment="1">
      <alignment vertical="center" wrapText="1"/>
    </xf>
    <xf numFmtId="0" fontId="0" fillId="8" borderId="0" xfId="0" applyFill="1"/>
    <xf numFmtId="0" fontId="0" fillId="8" borderId="0" xfId="0" applyFont="1" applyFill="1"/>
    <xf numFmtId="0" fontId="0" fillId="0" borderId="0" xfId="0"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3" xfId="0" applyFont="1" applyFill="1" applyBorder="1" applyAlignment="1">
      <alignment horizontal="center" wrapText="1"/>
    </xf>
    <xf numFmtId="0" fontId="0" fillId="10" borderId="64" xfId="0" applyFont="1" applyFill="1" applyBorder="1" applyAlignment="1">
      <alignment horizontal="center" wrapText="1"/>
    </xf>
    <xf numFmtId="0" fontId="0" fillId="10" borderId="68" xfId="0" applyFill="1" applyBorder="1" applyAlignment="1">
      <alignment horizontal="center" wrapText="1"/>
    </xf>
    <xf numFmtId="0" fontId="0" fillId="10" borderId="69" xfId="0" applyFill="1" applyBorder="1" applyAlignment="1">
      <alignment horizontal="center" wrapText="1"/>
    </xf>
    <xf numFmtId="0" fontId="0" fillId="10" borderId="70" xfId="0" applyFill="1" applyBorder="1" applyAlignment="1">
      <alignment horizontal="center" wrapText="1"/>
    </xf>
    <xf numFmtId="0" fontId="21" fillId="0" borderId="72" xfId="3" applyBorder="1" applyAlignment="1">
      <alignment wrapText="1"/>
    </xf>
    <xf numFmtId="0" fontId="21" fillId="0" borderId="0" xfId="3" applyAlignment="1">
      <alignment wrapText="1"/>
    </xf>
    <xf numFmtId="0" fontId="21" fillId="0" borderId="73" xfId="3" applyBorder="1" applyAlignment="1">
      <alignment wrapText="1"/>
    </xf>
    <xf numFmtId="0" fontId="21" fillId="0" borderId="73" xfId="3" applyBorder="1" applyAlignment="1">
      <alignment horizontal="left" wrapText="1"/>
    </xf>
    <xf numFmtId="0" fontId="8" fillId="10" borderId="62" xfId="0" applyFont="1" applyFill="1" applyBorder="1"/>
    <xf numFmtId="0" fontId="0" fillId="10" borderId="74" xfId="0" applyFill="1" applyBorder="1" applyAlignment="1">
      <alignment wrapText="1"/>
    </xf>
    <xf numFmtId="165" fontId="0" fillId="10" borderId="71" xfId="0" applyNumberFormat="1" applyFill="1" applyBorder="1"/>
    <xf numFmtId="0" fontId="22" fillId="10" borderId="74" xfId="0" applyFont="1" applyFill="1" applyBorder="1" applyAlignment="1">
      <alignment wrapText="1"/>
    </xf>
    <xf numFmtId="165" fontId="0" fillId="10" borderId="71" xfId="0" applyNumberFormat="1" applyFill="1" applyBorder="1" applyAlignment="1">
      <alignment horizontal="right"/>
    </xf>
    <xf numFmtId="0" fontId="0" fillId="10" borderId="74" xfId="0" applyFill="1" applyBorder="1"/>
    <xf numFmtId="0" fontId="0" fillId="10" borderId="72" xfId="0" applyFill="1" applyBorder="1"/>
    <xf numFmtId="0" fontId="0" fillId="10" borderId="0" xfId="0" applyFill="1" applyAlignment="1">
      <alignment horizontal="right"/>
    </xf>
    <xf numFmtId="0" fontId="0" fillId="10" borderId="73" xfId="0" applyFill="1" applyBorder="1" applyAlignment="1">
      <alignment horizontal="right"/>
    </xf>
    <xf numFmtId="0" fontId="0" fillId="10" borderId="39" xfId="0" applyFill="1" applyBorder="1" applyAlignment="1">
      <alignment horizontal="right"/>
    </xf>
    <xf numFmtId="0" fontId="0" fillId="10" borderId="75" xfId="0" applyFill="1" applyBorder="1" applyAlignment="1">
      <alignment horizontal="right"/>
    </xf>
    <xf numFmtId="0" fontId="0" fillId="10" borderId="71" xfId="0" applyFill="1" applyBorder="1" applyAlignment="1">
      <alignment horizontal="right"/>
    </xf>
    <xf numFmtId="0" fontId="8" fillId="0" borderId="73" xfId="0" applyFont="1" applyBorder="1"/>
    <xf numFmtId="0" fontId="0" fillId="0" borderId="74" xfId="0" applyBorder="1" applyAlignment="1">
      <alignment wrapText="1"/>
    </xf>
    <xf numFmtId="10" fontId="0" fillId="0" borderId="71" xfId="0" applyNumberFormat="1" applyBorder="1"/>
    <xf numFmtId="0" fontId="22" fillId="0" borderId="74" xfId="0" applyFont="1" applyBorder="1" applyAlignment="1">
      <alignment wrapText="1"/>
    </xf>
    <xf numFmtId="165" fontId="0" fillId="0" borderId="71" xfId="0" applyNumberFormat="1" applyBorder="1" applyAlignment="1">
      <alignment horizontal="right"/>
    </xf>
    <xf numFmtId="0" fontId="0" fillId="0" borderId="74" xfId="0" applyBorder="1"/>
    <xf numFmtId="165" fontId="0" fillId="0" borderId="71" xfId="0" applyNumberFormat="1" applyBorder="1"/>
    <xf numFmtId="0" fontId="0" fillId="0" borderId="72" xfId="0" applyBorder="1" applyAlignment="1">
      <alignment horizontal="right"/>
    </xf>
    <xf numFmtId="0" fontId="0" fillId="0" borderId="73" xfId="0" applyBorder="1" applyAlignment="1">
      <alignment horizontal="right" wrapText="1"/>
    </xf>
    <xf numFmtId="0" fontId="0" fillId="0" borderId="39" xfId="0" applyBorder="1" applyAlignment="1">
      <alignment horizontal="right" wrapText="1"/>
    </xf>
    <xf numFmtId="0" fontId="0" fillId="0" borderId="75" xfId="0" applyBorder="1" applyAlignment="1">
      <alignment horizontal="right" wrapText="1"/>
    </xf>
    <xf numFmtId="0" fontId="0" fillId="0" borderId="71" xfId="0" applyBorder="1" applyAlignment="1">
      <alignment horizontal="right" wrapText="1"/>
    </xf>
    <xf numFmtId="0" fontId="0" fillId="0" borderId="73" xfId="0" applyBorder="1" applyAlignment="1">
      <alignment horizontal="right"/>
    </xf>
    <xf numFmtId="0" fontId="8" fillId="10" borderId="73" xfId="0" applyFont="1" applyFill="1" applyBorder="1"/>
    <xf numFmtId="0" fontId="0" fillId="10" borderId="72" xfId="0" applyFill="1" applyBorder="1" applyAlignment="1">
      <alignment horizontal="right"/>
    </xf>
    <xf numFmtId="0" fontId="0" fillId="10" borderId="73" xfId="0" applyFill="1" applyBorder="1" applyAlignment="1">
      <alignment horizontal="right" wrapText="1"/>
    </xf>
    <xf numFmtId="0" fontId="0" fillId="10" borderId="39" xfId="0" applyFill="1" applyBorder="1" applyAlignment="1">
      <alignment horizontal="right" wrapText="1"/>
    </xf>
    <xf numFmtId="0" fontId="0" fillId="10" borderId="75" xfId="0" applyFill="1" applyBorder="1" applyAlignment="1">
      <alignment horizontal="right" wrapText="1"/>
    </xf>
    <xf numFmtId="0" fontId="0" fillId="10" borderId="71" xfId="0" applyFill="1" applyBorder="1" applyAlignment="1">
      <alignment horizontal="right" wrapText="1"/>
    </xf>
    <xf numFmtId="0" fontId="22" fillId="0" borderId="74" xfId="0" applyFont="1" applyFill="1" applyBorder="1" applyAlignment="1">
      <alignment wrapText="1"/>
    </xf>
    <xf numFmtId="165" fontId="0" fillId="9" borderId="71" xfId="0" applyNumberFormat="1" applyFill="1" applyBorder="1" applyAlignment="1">
      <alignment horizontal="right"/>
    </xf>
    <xf numFmtId="0" fontId="0" fillId="0" borderId="0" xfId="0" applyAlignment="1">
      <alignment horizontal="right" wrapText="1"/>
    </xf>
    <xf numFmtId="0" fontId="0" fillId="0" borderId="71" xfId="0" applyFont="1" applyBorder="1" applyAlignment="1">
      <alignment horizontal="right" wrapText="1"/>
    </xf>
    <xf numFmtId="0" fontId="0" fillId="0" borderId="73" xfId="0" applyFill="1" applyBorder="1" applyAlignment="1">
      <alignment horizontal="right"/>
    </xf>
    <xf numFmtId="165" fontId="0" fillId="0" borderId="71" xfId="0" applyNumberFormat="1" applyFill="1" applyBorder="1" applyAlignment="1">
      <alignment horizontal="right"/>
    </xf>
    <xf numFmtId="0" fontId="0" fillId="0" borderId="39" xfId="0" applyBorder="1" applyAlignment="1">
      <alignment horizontal="right"/>
    </xf>
    <xf numFmtId="0" fontId="0" fillId="0" borderId="75" xfId="0" applyBorder="1" applyAlignment="1">
      <alignment horizontal="right"/>
    </xf>
    <xf numFmtId="0" fontId="0" fillId="0" borderId="71" xfId="0" applyBorder="1" applyAlignment="1">
      <alignment horizontal="right"/>
    </xf>
    <xf numFmtId="0" fontId="0" fillId="0" borderId="72" xfId="0" applyBorder="1"/>
    <xf numFmtId="0" fontId="22" fillId="9" borderId="74" xfId="0" applyFont="1" applyFill="1" applyBorder="1" applyAlignment="1">
      <alignment wrapText="1"/>
    </xf>
    <xf numFmtId="0" fontId="8" fillId="0" borderId="67" xfId="0" applyFont="1" applyBorder="1"/>
    <xf numFmtId="0" fontId="0" fillId="0" borderId="65" xfId="0" applyBorder="1"/>
    <xf numFmtId="165" fontId="0" fillId="0" borderId="58" xfId="0" applyNumberFormat="1" applyBorder="1"/>
    <xf numFmtId="0" fontId="0" fillId="0" borderId="65" xfId="0" applyBorder="1" applyAlignment="1">
      <alignment wrapText="1"/>
    </xf>
    <xf numFmtId="165" fontId="0" fillId="0" borderId="58" xfId="0" applyNumberFormat="1" applyBorder="1" applyAlignment="1">
      <alignment horizontal="right"/>
    </xf>
    <xf numFmtId="0" fontId="0" fillId="0" borderId="76" xfId="0" applyBorder="1"/>
    <xf numFmtId="0" fontId="0" fillId="0" borderId="34" xfId="0" applyBorder="1" applyAlignment="1">
      <alignment horizontal="right"/>
    </xf>
    <xf numFmtId="0" fontId="0" fillId="0" borderId="67" xfId="0" applyBorder="1" applyAlignment="1">
      <alignment horizontal="right" wrapText="1"/>
    </xf>
    <xf numFmtId="0" fontId="0" fillId="0" borderId="40" xfId="0" applyBorder="1" applyAlignment="1">
      <alignment horizontal="right" wrapText="1"/>
    </xf>
    <xf numFmtId="0" fontId="0" fillId="0" borderId="77" xfId="0" applyBorder="1" applyAlignment="1">
      <alignment horizontal="right" wrapText="1"/>
    </xf>
    <xf numFmtId="0" fontId="0" fillId="0" borderId="58" xfId="0" applyBorder="1" applyAlignment="1">
      <alignment horizontal="right" wrapText="1"/>
    </xf>
    <xf numFmtId="0" fontId="0" fillId="0" borderId="67"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6"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7"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1" xfId="0" applyFont="1" applyBorder="1" applyAlignment="1" applyProtection="1">
      <alignment horizontal="right"/>
    </xf>
    <xf numFmtId="0" fontId="0" fillId="0" borderId="27" xfId="0" applyBorder="1" applyAlignment="1" applyProtection="1">
      <alignment horizontal="right"/>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3"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58" xfId="0" applyFont="1" applyBorder="1" applyAlignment="1" applyProtection="1">
      <alignment horizontal="right" vertical="center"/>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2"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79" xfId="0" applyFont="1" applyFill="1" applyBorder="1" applyAlignment="1">
      <alignment horizontal="center" wrapText="1"/>
    </xf>
    <xf numFmtId="0" fontId="0" fillId="10" borderId="80" xfId="0" applyFont="1" applyFill="1" applyBorder="1" applyAlignment="1">
      <alignment horizontal="center" wrapText="1"/>
    </xf>
    <xf numFmtId="165" fontId="0" fillId="10" borderId="0" xfId="0" applyNumberFormat="1" applyFill="1" applyBorder="1"/>
    <xf numFmtId="0" fontId="0" fillId="10" borderId="81" xfId="0" applyFill="1" applyBorder="1"/>
    <xf numFmtId="165" fontId="0" fillId="0" borderId="0" xfId="0" applyNumberFormat="1" applyBorder="1"/>
    <xf numFmtId="0" fontId="0" fillId="0" borderId="81" xfId="0" applyBorder="1"/>
    <xf numFmtId="165" fontId="0" fillId="0" borderId="34" xfId="0" applyNumberFormat="1" applyBorder="1"/>
    <xf numFmtId="0" fontId="0" fillId="0" borderId="82"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1"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78" xfId="0" applyBorder="1" applyProtection="1"/>
    <xf numFmtId="0" fontId="8" fillId="0" borderId="13" xfId="0" applyFont="1" applyBorder="1" applyAlignment="1" applyProtection="1">
      <alignment horizontal="left" vertical="center" wrapText="1"/>
    </xf>
    <xf numFmtId="0" fontId="8" fillId="0" borderId="50" xfId="0" applyFont="1" applyBorder="1" applyAlignment="1" applyProtection="1">
      <alignment horizontal="left" vertical="center" wrapText="1"/>
    </xf>
    <xf numFmtId="0" fontId="0" fillId="0" borderId="13" xfId="0" applyBorder="1" applyProtection="1"/>
    <xf numFmtId="0" fontId="0" fillId="0" borderId="50" xfId="0" applyBorder="1" applyProtection="1"/>
    <xf numFmtId="0" fontId="0" fillId="0" borderId="14" xfId="0" applyBorder="1" applyProtection="1"/>
    <xf numFmtId="0" fontId="0" fillId="0" borderId="78" xfId="0" applyFill="1" applyBorder="1" applyProtection="1"/>
    <xf numFmtId="0" fontId="0" fillId="0" borderId="13" xfId="0" applyFill="1" applyBorder="1" applyProtection="1"/>
    <xf numFmtId="0" fontId="0" fillId="0" borderId="50" xfId="0" applyFill="1" applyBorder="1" applyProtection="1"/>
    <xf numFmtId="0" fontId="8" fillId="0" borderId="41" xfId="0" applyFont="1" applyBorder="1" applyAlignment="1">
      <alignment horizontal="right"/>
    </xf>
    <xf numFmtId="0" fontId="0" fillId="0" borderId="78" xfId="0" applyFont="1" applyBorder="1" applyAlignment="1" applyProtection="1">
      <alignment horizontal="right"/>
    </xf>
    <xf numFmtId="0" fontId="0" fillId="0" borderId="13" xfId="0" applyFont="1" applyBorder="1" applyProtection="1"/>
    <xf numFmtId="0" fontId="0" fillId="0" borderId="50" xfId="0" applyFont="1" applyBorder="1" applyProtection="1"/>
    <xf numFmtId="0" fontId="0" fillId="0" borderId="78" xfId="0" applyFont="1" applyBorder="1" applyProtection="1"/>
    <xf numFmtId="0" fontId="0" fillId="0" borderId="78" xfId="0" applyBorder="1" applyAlignment="1" applyProtection="1">
      <alignment horizontal="right"/>
    </xf>
    <xf numFmtId="0" fontId="0" fillId="0" borderId="13" xfId="0" applyBorder="1" applyAlignment="1" applyProtection="1">
      <alignment horizontal="right"/>
    </xf>
    <xf numFmtId="0" fontId="0" fillId="0" borderId="78" xfId="0" applyBorder="1" applyAlignment="1" applyProtection="1">
      <alignment horizontal="left" wrapText="1"/>
    </xf>
    <xf numFmtId="0" fontId="0" fillId="0" borderId="13" xfId="0" applyBorder="1" applyAlignment="1" applyProtection="1">
      <alignment horizontal="left" vertical="center" wrapText="1"/>
    </xf>
    <xf numFmtId="0" fontId="0" fillId="0" borderId="78"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49" fontId="0" fillId="3" borderId="0" xfId="0" applyNumberFormat="1" applyFill="1" applyBorder="1" applyAlignment="1" applyProtection="1">
      <alignment horizontal="left"/>
      <protection locked="0"/>
    </xf>
    <xf numFmtId="0" fontId="0" fillId="0" borderId="0" xfId="0"/>
    <xf numFmtId="0" fontId="0" fillId="0" borderId="0" xfId="0" applyBorder="1"/>
    <xf numFmtId="0" fontId="0" fillId="0" borderId="0" xfId="0" applyFill="1" applyBorder="1"/>
    <xf numFmtId="3" fontId="0" fillId="0" borderId="0" xfId="0" applyNumberFormat="1" applyBorder="1"/>
    <xf numFmtId="3" fontId="0" fillId="0" borderId="0" xfId="0" applyNumberFormat="1"/>
    <xf numFmtId="3" fontId="32" fillId="0" borderId="0" xfId="0" applyNumberFormat="1" applyFont="1"/>
    <xf numFmtId="0" fontId="0" fillId="0" borderId="0" xfId="0"/>
    <xf numFmtId="0" fontId="0" fillId="8" borderId="34" xfId="0" applyFill="1" applyBorder="1" applyAlignment="1"/>
    <xf numFmtId="0" fontId="8" fillId="8" borderId="34" xfId="0" applyFont="1" applyFill="1" applyBorder="1" applyAlignment="1" applyProtection="1">
      <protection locked="0"/>
    </xf>
    <xf numFmtId="0" fontId="0" fillId="8" borderId="34" xfId="0" applyFill="1" applyBorder="1" applyAlignment="1">
      <alignment wrapText="1"/>
    </xf>
    <xf numFmtId="0" fontId="0" fillId="0" borderId="0" xfId="0"/>
    <xf numFmtId="0" fontId="8" fillId="0" borderId="94" xfId="0" applyFont="1" applyBorder="1" applyAlignment="1" applyProtection="1">
      <alignment horizontal="center" vertical="center" wrapText="1"/>
      <protection locked="0"/>
    </xf>
    <xf numFmtId="0" fontId="0" fillId="8" borderId="89" xfId="0" applyFill="1" applyBorder="1" applyAlignment="1" applyProtection="1">
      <protection locked="0"/>
    </xf>
    <xf numFmtId="0" fontId="33" fillId="0" borderId="95" xfId="0" applyFont="1" applyBorder="1" applyAlignment="1" applyProtection="1">
      <alignment horizontal="center" vertical="center" wrapText="1"/>
      <protection locked="0"/>
    </xf>
    <xf numFmtId="0" fontId="22" fillId="8" borderId="89" xfId="0" applyFont="1" applyFill="1" applyBorder="1" applyAlignment="1" applyProtection="1">
      <alignment wrapText="1"/>
      <protection locked="0"/>
    </xf>
    <xf numFmtId="0" fontId="0" fillId="0" borderId="0" xfId="0" applyAlignment="1" applyProtection="1">
      <alignment horizontal="left" vertical="top" wrapText="1"/>
      <protection locked="0"/>
    </xf>
    <xf numFmtId="0" fontId="8" fillId="0" borderId="94" xfId="0" applyFont="1" applyBorder="1" applyAlignment="1" applyProtection="1">
      <alignment horizontal="center" vertical="center" wrapText="1"/>
      <protection locked="0"/>
    </xf>
    <xf numFmtId="0" fontId="0" fillId="0" borderId="104" xfId="0" applyBorder="1" applyAlignment="1" applyProtection="1">
      <alignment horizontal="left" vertical="top" wrapText="1"/>
      <protection locked="0"/>
    </xf>
    <xf numFmtId="0" fontId="33" fillId="0" borderId="95" xfId="0" applyFont="1" applyBorder="1" applyAlignment="1" applyProtection="1">
      <alignment horizontal="center" vertical="center" wrapText="1"/>
      <protection locked="0"/>
    </xf>
    <xf numFmtId="0" fontId="0" fillId="8" borderId="89" xfId="0" applyFill="1" applyBorder="1" applyAlignment="1"/>
    <xf numFmtId="0" fontId="22" fillId="0" borderId="0" xfId="0" applyFont="1" applyAlignment="1" applyProtection="1">
      <alignment horizontal="left" vertical="top" wrapText="1"/>
      <protection locked="0"/>
    </xf>
    <xf numFmtId="0" fontId="22" fillId="0" borderId="106" xfId="0" applyFont="1" applyBorder="1" applyAlignment="1" applyProtection="1">
      <alignment horizontal="left" vertical="top" wrapText="1"/>
      <protection locked="0"/>
    </xf>
    <xf numFmtId="0" fontId="22" fillId="8" borderId="89" xfId="0" applyFont="1" applyFill="1" applyBorder="1" applyAlignment="1"/>
    <xf numFmtId="0" fontId="8" fillId="0" borderId="103" xfId="0" applyFont="1" applyBorder="1" applyAlignment="1" applyProtection="1">
      <alignment horizontal="left" vertical="center"/>
      <protection locked="0"/>
    </xf>
    <xf numFmtId="0" fontId="8" fillId="0" borderId="96" xfId="0" applyFont="1" applyBorder="1" applyAlignment="1">
      <alignment horizontal="center" vertical="center" wrapText="1"/>
    </xf>
    <xf numFmtId="0" fontId="8" fillId="0" borderId="103" xfId="0" applyFont="1" applyBorder="1" applyAlignment="1">
      <alignment horizontal="left" vertical="center"/>
    </xf>
    <xf numFmtId="0" fontId="8" fillId="0" borderId="99" xfId="0" applyFont="1" applyBorder="1" applyAlignment="1" applyProtection="1">
      <alignment horizontal="center" vertical="center" wrapText="1"/>
      <protection locked="0"/>
    </xf>
    <xf numFmtId="0" fontId="33" fillId="0" borderId="95" xfId="0" applyFont="1" applyBorder="1" applyAlignment="1" applyProtection="1">
      <alignment horizontal="center" vertical="center" wrapText="1"/>
      <protection locked="0"/>
    </xf>
    <xf numFmtId="0" fontId="0" fillId="8" borderId="34" xfId="0" applyFill="1" applyBorder="1" applyAlignment="1"/>
    <xf numFmtId="0" fontId="33" fillId="0" borderId="101" xfId="0" applyFont="1" applyBorder="1" applyAlignment="1">
      <alignment horizontal="center" vertical="center" wrapText="1"/>
    </xf>
    <xf numFmtId="0" fontId="33" fillId="0" borderId="102" xfId="0" applyFont="1" applyBorder="1" applyAlignment="1" applyProtection="1">
      <alignment horizontal="left" vertical="center" wrapText="1"/>
      <protection locked="0"/>
    </xf>
    <xf numFmtId="0" fontId="22" fillId="8" borderId="34" xfId="0" applyFont="1" applyFill="1" applyBorder="1" applyAlignment="1">
      <alignment wrapText="1"/>
    </xf>
    <xf numFmtId="0" fontId="33" fillId="0" borderId="102" xfId="0" applyFont="1" applyBorder="1" applyAlignment="1">
      <alignment horizontal="left" vertical="center" wrapText="1"/>
    </xf>
    <xf numFmtId="0" fontId="8" fillId="0" borderId="103" xfId="0" applyFont="1" applyBorder="1" applyAlignment="1" applyProtection="1">
      <alignment horizontal="left" vertical="center" wrapText="1"/>
      <protection locked="0"/>
    </xf>
    <xf numFmtId="0" fontId="8" fillId="0" borderId="97" xfId="0" applyFont="1" applyBorder="1" applyAlignment="1" applyProtection="1">
      <alignment horizontal="center" vertical="center" wrapText="1"/>
      <protection locked="0"/>
    </xf>
    <xf numFmtId="0" fontId="8" fillId="0" borderId="96" xfId="0" applyFont="1" applyBorder="1" applyAlignment="1" applyProtection="1">
      <alignment horizontal="center" vertical="center" wrapText="1"/>
      <protection locked="0"/>
    </xf>
    <xf numFmtId="0" fontId="8" fillId="0" borderId="101" xfId="0" applyFont="1" applyBorder="1" applyAlignment="1" applyProtection="1">
      <alignment horizontal="center" vertical="center" wrapText="1"/>
      <protection locked="0"/>
    </xf>
    <xf numFmtId="0" fontId="8" fillId="8" borderId="34" xfId="0" applyFont="1" applyFill="1" applyBorder="1" applyAlignment="1" applyProtection="1">
      <protection locked="0"/>
    </xf>
    <xf numFmtId="0" fontId="8" fillId="0" borderId="102" xfId="0" applyFont="1" applyBorder="1" applyAlignment="1" applyProtection="1">
      <alignment horizontal="left" vertical="center" wrapText="1"/>
      <protection locked="0"/>
    </xf>
    <xf numFmtId="0" fontId="8" fillId="8" borderId="34" xfId="0" applyFont="1" applyFill="1" applyBorder="1" applyAlignment="1" applyProtection="1">
      <alignment wrapText="1"/>
      <protection locked="0"/>
    </xf>
    <xf numFmtId="0" fontId="8" fillId="0" borderId="103" xfId="0" applyFont="1" applyBorder="1" applyAlignment="1" applyProtection="1">
      <alignment horizontal="left" vertical="center"/>
      <protection locked="0"/>
    </xf>
    <xf numFmtId="0" fontId="8" fillId="0" borderId="96" xfId="0" applyFont="1" applyBorder="1" applyAlignment="1">
      <alignment horizontal="center" vertical="center" wrapText="1"/>
    </xf>
    <xf numFmtId="0" fontId="8" fillId="0" borderId="96" xfId="0" applyFont="1" applyBorder="1" applyAlignment="1" applyProtection="1">
      <alignment horizontal="center" vertical="center" wrapText="1"/>
      <protection locked="0"/>
    </xf>
    <xf numFmtId="0" fontId="33" fillId="0" borderId="101" xfId="0" applyFont="1" applyBorder="1" applyAlignment="1" applyProtection="1">
      <alignment horizontal="center" vertical="center" wrapText="1"/>
      <protection locked="0"/>
    </xf>
    <xf numFmtId="0" fontId="22" fillId="0" borderId="106" xfId="0" applyFont="1" applyBorder="1" applyAlignment="1" applyProtection="1">
      <alignment horizontal="left" vertical="top" wrapText="1"/>
      <protection locked="0"/>
    </xf>
    <xf numFmtId="0" fontId="33" fillId="0" borderId="101" xfId="0" applyFont="1" applyBorder="1" applyAlignment="1">
      <alignment horizontal="center" vertical="center" wrapText="1"/>
    </xf>
    <xf numFmtId="0" fontId="33" fillId="0" borderId="102" xfId="0" applyFont="1" applyBorder="1" applyAlignment="1" applyProtection="1">
      <alignment horizontal="left" vertical="center" wrapText="1"/>
      <protection locked="0"/>
    </xf>
    <xf numFmtId="0" fontId="22" fillId="8" borderId="34" xfId="0" applyFont="1" applyFill="1" applyBorder="1" applyAlignment="1">
      <alignment wrapText="1"/>
    </xf>
    <xf numFmtId="0" fontId="0" fillId="8" borderId="34" xfId="0" applyFill="1" applyBorder="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18"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2"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41"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2" xfId="0" applyFont="1" applyBorder="1" applyAlignment="1" applyProtection="1">
      <alignment horizontal="left" wrapText="1"/>
      <protection locked="0"/>
    </xf>
    <xf numFmtId="0" fontId="0" fillId="0" borderId="0" xfId="0" applyBorder="1" applyAlignment="1" applyProtection="1">
      <alignment horizontal="center" wrapText="1"/>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40" xfId="0" applyFill="1" applyBorder="1" applyAlignment="1" applyProtection="1">
      <alignment horizontal="left" vertical="center"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34" fillId="0" borderId="108" xfId="5" applyFont="1" applyBorder="1" applyAlignment="1" applyProtection="1">
      <alignment horizontal="left" vertical="top" wrapText="1"/>
      <protection locked="0"/>
    </xf>
    <xf numFmtId="0" fontId="34" fillId="0" borderId="109" xfId="5" applyFont="1" applyBorder="1" applyAlignment="1" applyProtection="1">
      <alignment horizontal="left" vertical="top" wrapText="1"/>
      <protection locked="0"/>
    </xf>
    <xf numFmtId="0" fontId="34" fillId="0" borderId="110" xfId="5" applyFont="1" applyBorder="1" applyAlignment="1" applyProtection="1">
      <alignment horizontal="left" vertical="top" wrapText="1"/>
      <protection locked="0"/>
    </xf>
    <xf numFmtId="0" fontId="0" fillId="0" borderId="97" xfId="0" applyBorder="1" applyAlignment="1" applyProtection="1">
      <alignment horizontal="left" vertical="top" wrapText="1"/>
      <protection locked="0"/>
    </xf>
    <xf numFmtId="0" fontId="0" fillId="0" borderId="104"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6"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35" fillId="0" borderId="93" xfId="5" applyFont="1" applyBorder="1" applyAlignment="1" applyProtection="1">
      <alignment horizontal="left" wrapText="1"/>
      <protection locked="0"/>
    </xf>
    <xf numFmtId="0" fontId="34" fillId="0" borderId="93" xfId="5" applyFont="1" applyBorder="1" applyAlignment="1" applyProtection="1">
      <alignment horizontal="left" vertical="top" wrapText="1"/>
      <protection locked="0"/>
    </xf>
    <xf numFmtId="0" fontId="22" fillId="0" borderId="98" xfId="0" applyFont="1" applyBorder="1" applyAlignment="1" applyProtection="1">
      <alignment horizontal="left" vertical="top" wrapText="1"/>
      <protection locked="0"/>
    </xf>
    <xf numFmtId="0" fontId="22" fillId="0" borderId="83" xfId="0" applyFont="1" applyBorder="1" applyAlignment="1" applyProtection="1">
      <alignment horizontal="left" vertical="top" wrapText="1"/>
      <protection locked="0"/>
    </xf>
    <xf numFmtId="0" fontId="22" fillId="0" borderId="84" xfId="0" applyFont="1" applyBorder="1" applyAlignment="1" applyProtection="1">
      <alignment horizontal="left" vertical="top" wrapText="1"/>
      <protection locked="0"/>
    </xf>
    <xf numFmtId="0" fontId="22" fillId="0" borderId="85" xfId="0" applyFont="1" applyBorder="1" applyAlignment="1" applyProtection="1">
      <alignment horizontal="left" vertical="top" wrapText="1"/>
      <protection locked="0"/>
    </xf>
    <xf numFmtId="0" fontId="37" fillId="0" borderId="101" xfId="0" applyFont="1" applyBorder="1" applyAlignment="1" applyProtection="1">
      <alignment horizontal="left" vertical="top" wrapText="1"/>
      <protection locked="0"/>
    </xf>
    <xf numFmtId="0" fontId="37" fillId="0" borderId="106" xfId="0" applyFont="1" applyBorder="1" applyAlignment="1" applyProtection="1">
      <alignment horizontal="left" vertical="top" wrapText="1"/>
      <protection locked="0"/>
    </xf>
    <xf numFmtId="0" fontId="37" fillId="0" borderId="57" xfId="0" applyFont="1" applyBorder="1" applyAlignment="1" applyProtection="1">
      <alignment horizontal="left" vertical="top" wrapText="1"/>
      <protection locked="0"/>
    </xf>
    <xf numFmtId="0" fontId="22" fillId="0" borderId="101" xfId="0" applyFont="1" applyBorder="1" applyAlignment="1" applyProtection="1">
      <alignment horizontal="left" vertical="top" wrapText="1"/>
      <protection locked="0"/>
    </xf>
    <xf numFmtId="0" fontId="22" fillId="0" borderId="57" xfId="0" applyFont="1" applyBorder="1" applyAlignment="1" applyProtection="1">
      <alignment horizontal="left" vertical="top" wrapText="1"/>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2"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2" xfId="0" applyFont="1" applyBorder="1" applyAlignment="1">
      <alignment horizontal="right"/>
    </xf>
    <xf numFmtId="0" fontId="8" fillId="0" borderId="53" xfId="0" applyFont="1" applyBorder="1" applyAlignment="1">
      <alignment horizontal="right"/>
    </xf>
    <xf numFmtId="0" fontId="8" fillId="0" borderId="54" xfId="0" applyFont="1" applyBorder="1" applyAlignment="1">
      <alignment horizontal="right"/>
    </xf>
    <xf numFmtId="0" fontId="0" fillId="8" borderId="55"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2" xfId="0"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51" xfId="0" applyBorder="1" applyAlignment="1">
      <alignment horizontal="left" vertical="center" wrapText="1"/>
    </xf>
    <xf numFmtId="0" fontId="0" fillId="0" borderId="31" xfId="0" applyBorder="1" applyAlignment="1">
      <alignment horizontal="left" vertical="center" wrapText="1"/>
    </xf>
    <xf numFmtId="0" fontId="0" fillId="0" borderId="41" xfId="0" applyBorder="1" applyAlignment="1">
      <alignment horizontal="left" vertical="center" wrapText="1"/>
    </xf>
    <xf numFmtId="0" fontId="18"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0" xfId="0" applyBorder="1" applyAlignment="1">
      <alignment horizont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17" xfId="0" applyFill="1" applyBorder="1" applyAlignment="1">
      <alignment horizontal="center"/>
    </xf>
    <xf numFmtId="0" fontId="0" fillId="0" borderId="46" xfId="0" applyBorder="1" applyAlignment="1">
      <alignment horizontal="left" vertical="center" wrapText="1"/>
    </xf>
    <xf numFmtId="0" fontId="18" fillId="0" borderId="97" xfId="0" applyFont="1" applyBorder="1" applyAlignment="1" applyProtection="1">
      <alignment horizontal="left" vertical="top" wrapText="1"/>
      <protection locked="0"/>
    </xf>
    <xf numFmtId="0" fontId="18" fillId="0" borderId="104" xfId="0" applyFont="1" applyBorder="1" applyAlignment="1" applyProtection="1">
      <alignment horizontal="left" vertical="top" wrapText="1"/>
      <protection locked="0"/>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8" fillId="0" borderId="26" xfId="0" applyFont="1" applyFill="1" applyBorder="1" applyAlignment="1">
      <alignment horizontal="left" wrapText="1"/>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44"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36" fillId="0" borderId="98" xfId="0" applyFont="1" applyBorder="1" applyAlignment="1" applyProtection="1">
      <alignment horizontal="left" vertical="top" wrapText="1"/>
      <protection locked="0"/>
    </xf>
    <xf numFmtId="0" fontId="36" fillId="0" borderId="83" xfId="0" applyFont="1" applyBorder="1" applyAlignment="1" applyProtection="1">
      <alignment horizontal="left" vertical="top" wrapText="1"/>
      <protection locked="0"/>
    </xf>
    <xf numFmtId="0" fontId="36" fillId="0" borderId="85" xfId="0" applyFont="1" applyBorder="1" applyAlignment="1" applyProtection="1">
      <alignment horizontal="left" vertical="top" wrapText="1"/>
      <protection locked="0"/>
    </xf>
    <xf numFmtId="0" fontId="36" fillId="0" borderId="84" xfId="0" applyFont="1" applyBorder="1" applyAlignment="1" applyProtection="1">
      <alignment horizontal="left" vertical="top" wrapText="1"/>
      <protection locked="0"/>
    </xf>
    <xf numFmtId="0" fontId="0" fillId="0" borderId="34" xfId="0" applyBorder="1" applyAlignment="1">
      <alignment horizontal="center"/>
    </xf>
    <xf numFmtId="0" fontId="3" fillId="0" borderId="0" xfId="0" applyFont="1" applyAlignment="1">
      <alignment horizontal="left"/>
    </xf>
    <xf numFmtId="0" fontId="18" fillId="0" borderId="26" xfId="0" applyFont="1" applyBorder="1" applyAlignment="1">
      <alignment horizontal="left"/>
    </xf>
    <xf numFmtId="0" fontId="0" fillId="0" borderId="0" xfId="0" applyBorder="1" applyAlignment="1">
      <alignment horizontal="center"/>
    </xf>
    <xf numFmtId="0" fontId="0" fillId="0" borderId="0" xfId="0" applyBorder="1" applyAlignment="1">
      <alignment horizontal="left" vertical="top" wrapText="1"/>
    </xf>
    <xf numFmtId="0" fontId="0" fillId="0" borderId="38" xfId="0" applyBorder="1" applyAlignment="1">
      <alignment vertical="center" wrapText="1"/>
    </xf>
    <xf numFmtId="0" fontId="0" fillId="0" borderId="39" xfId="0" applyBorder="1" applyAlignment="1">
      <alignment vertical="center" wrapText="1"/>
    </xf>
    <xf numFmtId="0" fontId="8" fillId="0" borderId="46"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34" xfId="0" applyBorder="1" applyAlignment="1">
      <alignment horizontal="center" vertical="top" wrapText="1"/>
    </xf>
    <xf numFmtId="0" fontId="18" fillId="0" borderId="0" xfId="0" applyFont="1" applyFill="1" applyBorder="1" applyAlignment="1">
      <alignment horizontal="left" wrapText="1"/>
    </xf>
    <xf numFmtId="0" fontId="0" fillId="0" borderId="44" xfId="0" applyBorder="1" applyAlignment="1" applyProtection="1">
      <alignment horizontal="left" vertical="center" wrapText="1"/>
      <protection locked="0"/>
    </xf>
    <xf numFmtId="0" fontId="0" fillId="0" borderId="44" xfId="0" applyFont="1" applyBorder="1" applyAlignment="1" applyProtection="1">
      <alignment horizontal="left" vertical="center" wrapText="1"/>
      <protection locked="0"/>
    </xf>
    <xf numFmtId="0" fontId="0" fillId="0" borderId="0" xfId="0" applyFill="1" applyBorder="1" applyAlignment="1">
      <alignment horizontal="center"/>
    </xf>
    <xf numFmtId="0" fontId="0" fillId="0" borderId="39" xfId="0" applyFont="1" applyBorder="1" applyAlignment="1" applyProtection="1">
      <alignment horizontal="left" vertical="center" wrapText="1"/>
      <protection locked="0"/>
    </xf>
    <xf numFmtId="0" fontId="18" fillId="0" borderId="0" xfId="0" applyFont="1" applyBorder="1" applyAlignment="1" applyProtection="1">
      <alignment horizontal="left" wrapText="1"/>
      <protection locked="0"/>
    </xf>
    <xf numFmtId="0" fontId="22" fillId="0" borderId="98" xfId="0" applyFont="1" applyBorder="1" applyAlignment="1" applyProtection="1">
      <alignment vertical="top" wrapText="1"/>
      <protection locked="0"/>
    </xf>
    <xf numFmtId="0" fontId="22" fillId="0" borderId="83" xfId="0" applyFont="1" applyBorder="1" applyAlignment="1" applyProtection="1">
      <alignment vertical="top" wrapText="1"/>
      <protection locked="0"/>
    </xf>
    <xf numFmtId="0" fontId="0" fillId="0" borderId="86" xfId="0" applyFont="1" applyBorder="1" applyAlignment="1" applyProtection="1">
      <alignment vertical="top" wrapText="1"/>
      <protection locked="0"/>
    </xf>
    <xf numFmtId="0" fontId="22" fillId="0" borderId="86" xfId="0" applyFont="1" applyBorder="1" applyAlignment="1" applyProtection="1">
      <alignment vertical="top" wrapText="1"/>
      <protection locked="0"/>
    </xf>
    <xf numFmtId="0" fontId="0" fillId="0" borderId="100" xfId="0" applyFont="1" applyBorder="1" applyAlignment="1" applyProtection="1">
      <alignment vertical="top" wrapText="1"/>
      <protection locked="0"/>
    </xf>
    <xf numFmtId="0" fontId="0" fillId="0" borderId="43" xfId="0" applyBorder="1" applyAlignment="1" applyProtection="1">
      <alignment horizontal="left" vertical="top" wrapText="1"/>
      <protection locked="0"/>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34" xfId="0" applyBorder="1" applyAlignment="1" applyProtection="1">
      <alignment horizontal="left" vertical="center" wrapText="1"/>
      <protection locked="0"/>
    </xf>
    <xf numFmtId="0" fontId="0" fillId="0" borderId="105" xfId="0" applyFont="1" applyBorder="1" applyAlignment="1" applyProtection="1">
      <alignment vertical="top" wrapText="1"/>
      <protection locked="0"/>
    </xf>
    <xf numFmtId="0" fontId="0" fillId="0" borderId="87" xfId="0" applyFont="1" applyBorder="1" applyAlignment="1" applyProtection="1">
      <alignment vertical="top" wrapText="1"/>
      <protection locked="0"/>
    </xf>
    <xf numFmtId="0" fontId="37" fillId="0" borderId="107" xfId="0" applyFont="1" applyBorder="1" applyAlignment="1" applyProtection="1">
      <alignment vertical="top" wrapText="1"/>
      <protection locked="0"/>
    </xf>
    <xf numFmtId="0" fontId="37" fillId="0" borderId="83" xfId="0" applyFont="1" applyBorder="1" applyAlignment="1" applyProtection="1">
      <alignment vertical="top" wrapText="1"/>
      <protection locked="0"/>
    </xf>
    <xf numFmtId="0" fontId="37" fillId="0" borderId="84" xfId="0" applyFont="1" applyBorder="1" applyAlignment="1" applyProtection="1">
      <alignment vertical="top" wrapText="1"/>
      <protection locked="0"/>
    </xf>
    <xf numFmtId="0" fontId="22" fillId="0" borderId="106" xfId="0" applyFont="1" applyBorder="1" applyAlignment="1" applyProtection="1">
      <alignment horizontal="left" vertical="top" wrapText="1"/>
      <protection locked="0"/>
    </xf>
    <xf numFmtId="0" fontId="0" fillId="0" borderId="100" xfId="0" applyBorder="1" applyAlignment="1" applyProtection="1">
      <alignment horizontal="left" vertical="top" wrapText="1"/>
      <protection locked="0"/>
    </xf>
    <xf numFmtId="0" fontId="0" fillId="0" borderId="86" xfId="0" applyBorder="1" applyAlignment="1" applyProtection="1">
      <alignment horizontal="left" vertical="top" wrapText="1"/>
      <protection locked="0"/>
    </xf>
    <xf numFmtId="0" fontId="0" fillId="0" borderId="87" xfId="0" applyBorder="1" applyAlignment="1" applyProtection="1">
      <alignment horizontal="left" vertical="top" wrapText="1"/>
      <protection locked="0"/>
    </xf>
    <xf numFmtId="0" fontId="0" fillId="0" borderId="100" xfId="0" applyFill="1" applyBorder="1" applyAlignment="1" applyProtection="1">
      <alignment horizontal="left" vertical="top" wrapText="1"/>
      <protection locked="0"/>
    </xf>
    <xf numFmtId="0" fontId="0" fillId="0" borderId="86" xfId="0" applyFill="1" applyBorder="1" applyAlignment="1" applyProtection="1">
      <alignment horizontal="left" vertical="top" wrapText="1"/>
      <protection locked="0"/>
    </xf>
    <xf numFmtId="0" fontId="0" fillId="0" borderId="87" xfId="0" applyFill="1" applyBorder="1" applyAlignment="1" applyProtection="1">
      <alignment horizontal="left" vertical="top" wrapText="1"/>
      <protection locked="0"/>
    </xf>
    <xf numFmtId="0" fontId="22" fillId="0" borderId="98" xfId="0" applyFont="1" applyFill="1" applyBorder="1" applyAlignment="1" applyProtection="1">
      <alignment horizontal="left" vertical="top" wrapText="1"/>
      <protection locked="0"/>
    </xf>
    <xf numFmtId="0" fontId="22" fillId="0" borderId="83" xfId="0" applyFont="1" applyFill="1" applyBorder="1" applyAlignment="1" applyProtection="1">
      <alignment horizontal="left" vertical="top" wrapText="1"/>
      <protection locked="0"/>
    </xf>
    <xf numFmtId="0" fontId="22" fillId="0" borderId="84" xfId="0" applyFont="1" applyFill="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97" xfId="0" applyFont="1" applyBorder="1" applyAlignment="1" applyProtection="1">
      <alignment vertical="top" wrapText="1"/>
      <protection locked="0"/>
    </xf>
    <xf numFmtId="0" fontId="0" fillId="0" borderId="104" xfId="0" applyFont="1" applyBorder="1" applyAlignment="1" applyProtection="1">
      <alignment vertical="top" wrapText="1"/>
      <protection locked="0"/>
    </xf>
    <xf numFmtId="0" fontId="0" fillId="0" borderId="36" xfId="0" applyFont="1" applyBorder="1" applyAlignment="1" applyProtection="1">
      <alignment vertical="top" wrapText="1"/>
      <protection locked="0"/>
    </xf>
    <xf numFmtId="0" fontId="37" fillId="0" borderId="101" xfId="0" applyFont="1" applyBorder="1" applyAlignment="1" applyProtection="1">
      <alignment vertical="top" wrapText="1"/>
      <protection locked="0"/>
    </xf>
    <xf numFmtId="0" fontId="37" fillId="0" borderId="106" xfId="0" applyFont="1" applyBorder="1" applyAlignment="1" applyProtection="1">
      <alignment vertical="top" wrapText="1"/>
      <protection locked="0"/>
    </xf>
    <xf numFmtId="0" fontId="37" fillId="0" borderId="57" xfId="0" applyFont="1" applyBorder="1" applyAlignment="1" applyProtection="1">
      <alignment vertical="top" wrapText="1"/>
      <protection locked="0"/>
    </xf>
    <xf numFmtId="0" fontId="39" fillId="0" borderId="98" xfId="0" applyFont="1" applyBorder="1" applyAlignment="1" applyProtection="1">
      <alignment horizontal="left" vertical="top" wrapText="1"/>
      <protection locked="0"/>
    </xf>
    <xf numFmtId="0" fontId="39" fillId="0" borderId="83" xfId="0" applyFont="1" applyBorder="1" applyAlignment="1" applyProtection="1">
      <alignment horizontal="left" vertical="top" wrapText="1"/>
      <protection locked="0"/>
    </xf>
    <xf numFmtId="0" fontId="39" fillId="0" borderId="84" xfId="0" applyFont="1" applyBorder="1" applyAlignment="1" applyProtection="1">
      <alignment horizontal="left" vertical="top" wrapText="1"/>
      <protection locked="0"/>
    </xf>
    <xf numFmtId="0" fontId="18" fillId="0" borderId="36" xfId="0" applyFont="1" applyBorder="1" applyAlignment="1" applyProtection="1">
      <alignment horizontal="left" vertical="top" wrapText="1"/>
      <protection locked="0"/>
    </xf>
    <xf numFmtId="0" fontId="38" fillId="0" borderId="97" xfId="0" applyFont="1" applyBorder="1" applyAlignment="1" applyProtection="1">
      <alignment horizontal="left" vertical="top" wrapText="1"/>
      <protection locked="0"/>
    </xf>
    <xf numFmtId="0" fontId="38" fillId="0" borderId="104" xfId="0" applyFont="1" applyBorder="1" applyAlignment="1" applyProtection="1">
      <alignment horizontal="left" vertical="top" wrapText="1"/>
      <protection locked="0"/>
    </xf>
    <xf numFmtId="0" fontId="38" fillId="0" borderId="36" xfId="0" applyFont="1" applyBorder="1" applyAlignment="1" applyProtection="1">
      <alignment horizontal="left" vertical="top" wrapText="1"/>
      <protection locked="0"/>
    </xf>
    <xf numFmtId="0" fontId="37" fillId="0" borderId="98" xfId="0" applyFont="1" applyBorder="1" applyAlignment="1" applyProtection="1">
      <alignment horizontal="left" vertical="top" wrapText="1"/>
      <protection locked="0"/>
    </xf>
    <xf numFmtId="0" fontId="37" fillId="0" borderId="83" xfId="0" applyFont="1" applyBorder="1" applyAlignment="1" applyProtection="1">
      <alignment horizontal="left" vertical="top" wrapText="1"/>
      <protection locked="0"/>
    </xf>
    <xf numFmtId="0" fontId="37" fillId="0" borderId="84" xfId="0" applyFont="1" applyBorder="1" applyAlignment="1" applyProtection="1">
      <alignment horizontal="left" vertical="top" wrapText="1"/>
      <protection locked="0"/>
    </xf>
    <xf numFmtId="0" fontId="0" fillId="0" borderId="88" xfId="0" applyBorder="1" applyAlignment="1" applyProtection="1">
      <alignment horizontal="left" vertical="top" wrapText="1"/>
      <protection locked="0"/>
    </xf>
    <xf numFmtId="0" fontId="3" fillId="0" borderId="100" xfId="0" applyFont="1" applyBorder="1" applyAlignment="1" applyProtection="1">
      <alignment horizontal="left" vertical="top" wrapText="1"/>
      <protection locked="0"/>
    </xf>
    <xf numFmtId="0" fontId="3" fillId="0" borderId="86" xfId="0" applyFont="1" applyBorder="1" applyAlignment="1" applyProtection="1">
      <alignment horizontal="left" vertical="top" wrapText="1"/>
      <protection locked="0"/>
    </xf>
    <xf numFmtId="0" fontId="3" fillId="0" borderId="87" xfId="0" applyFont="1" applyBorder="1" applyAlignment="1" applyProtection="1">
      <alignment horizontal="left" vertical="top" wrapText="1"/>
      <protection locked="0"/>
    </xf>
    <xf numFmtId="0" fontId="21" fillId="0" borderId="100" xfId="3" applyBorder="1" applyAlignment="1" applyProtection="1">
      <alignment horizontal="left" vertical="top" wrapText="1"/>
      <protection locked="0"/>
    </xf>
    <xf numFmtId="0" fontId="0" fillId="0" borderId="105" xfId="0" applyBorder="1" applyAlignment="1" applyProtection="1">
      <alignment horizontal="left" vertical="top" wrapText="1"/>
      <protection locked="0"/>
    </xf>
    <xf numFmtId="0" fontId="22" fillId="0" borderId="107" xfId="0" applyFont="1" applyBorder="1" applyAlignment="1" applyProtection="1">
      <alignment horizontal="left" vertical="top"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48" xfId="0" applyBorder="1"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56"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38" xfId="0" applyBorder="1" applyAlignment="1">
      <alignment horizontal="left" wrapText="1"/>
    </xf>
    <xf numFmtId="0" fontId="0" fillId="0" borderId="27" xfId="0" applyBorder="1" applyAlignment="1">
      <alignment horizontal="left" wrapText="1"/>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10" fontId="22" fillId="0" borderId="98" xfId="0" applyNumberFormat="1" applyFont="1" applyBorder="1" applyAlignment="1" applyProtection="1">
      <alignment horizontal="left" vertical="top" wrapText="1"/>
      <protection locked="0"/>
    </xf>
    <xf numFmtId="9" fontId="22" fillId="0" borderId="98" xfId="0" applyNumberFormat="1" applyFont="1" applyBorder="1" applyAlignment="1" applyProtection="1">
      <alignment horizontal="left" vertical="top" wrapText="1"/>
      <protection locked="0"/>
    </xf>
    <xf numFmtId="0" fontId="0" fillId="0" borderId="100" xfId="3" applyFont="1" applyBorder="1" applyAlignment="1" applyProtection="1">
      <alignment horizontal="lef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21" fillId="0" borderId="97" xfId="3" applyBorder="1" applyAlignment="1" applyProtection="1">
      <alignment horizontal="left" vertical="top" wrapText="1"/>
      <protection locked="0"/>
    </xf>
    <xf numFmtId="0" fontId="0" fillId="0" borderId="98" xfId="0" applyBorder="1" applyAlignment="1" applyProtection="1">
      <alignment horizontal="left" vertical="top" wrapText="1"/>
      <protection locked="0"/>
    </xf>
    <xf numFmtId="0" fontId="0" fillId="0" borderId="83" xfId="0" applyBorder="1" applyAlignment="1" applyProtection="1">
      <alignment horizontal="left" vertical="top" wrapText="1"/>
      <protection locked="0"/>
    </xf>
    <xf numFmtId="0" fontId="0" fillId="0" borderId="85" xfId="0" applyBorder="1" applyAlignment="1" applyProtection="1">
      <alignment horizontal="left" vertical="top"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97" xfId="0" applyBorder="1" applyAlignment="1" applyProtection="1">
      <alignment vertical="top" wrapText="1"/>
      <protection locked="0"/>
    </xf>
    <xf numFmtId="0" fontId="0" fillId="0" borderId="104" xfId="0" applyBorder="1" applyAlignment="1" applyProtection="1">
      <alignment vertical="top" wrapText="1"/>
      <protection locked="0"/>
    </xf>
    <xf numFmtId="0" fontId="0" fillId="0" borderId="98" xfId="0" applyBorder="1" applyAlignment="1" applyProtection="1">
      <alignment vertical="top" wrapText="1"/>
      <protection locked="0"/>
    </xf>
    <xf numFmtId="0" fontId="0" fillId="0" borderId="83" xfId="0" applyBorder="1" applyAlignment="1" applyProtection="1">
      <alignment vertical="top" wrapText="1"/>
      <protection locked="0"/>
    </xf>
    <xf numFmtId="0" fontId="0" fillId="0" borderId="85"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84" xfId="0" applyBorder="1" applyAlignment="1" applyProtection="1">
      <alignment vertical="top"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3" fillId="0" borderId="97" xfId="0" applyFont="1" applyBorder="1" applyAlignment="1" applyProtection="1">
      <alignment horizontal="left" vertical="top" wrapText="1"/>
      <protection locked="0"/>
    </xf>
    <xf numFmtId="0" fontId="3" fillId="0" borderId="104" xfId="0" applyFont="1" applyBorder="1" applyAlignment="1" applyProtection="1">
      <alignment horizontal="left" vertical="top" wrapText="1"/>
      <protection locked="0"/>
    </xf>
    <xf numFmtId="0" fontId="3" fillId="0" borderId="36" xfId="0" applyFont="1" applyBorder="1" applyAlignment="1" applyProtection="1">
      <alignment horizontal="left" vertical="top" wrapText="1"/>
      <protection locked="0"/>
    </xf>
    <xf numFmtId="0" fontId="0" fillId="0" borderId="48"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59"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78" xfId="0" applyFont="1" applyFill="1" applyBorder="1" applyAlignment="1">
      <alignment horizontal="center" vertical="center" wrapText="1"/>
    </xf>
    <xf numFmtId="0" fontId="2" fillId="10" borderId="59" xfId="0" applyFont="1" applyFill="1" applyBorder="1" applyAlignment="1">
      <alignment horizontal="center" vertical="center" wrapText="1"/>
    </xf>
    <xf numFmtId="0" fontId="8" fillId="10" borderId="60"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61"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8" fillId="10" borderId="67"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59" xfId="0" applyFont="1" applyFill="1" applyBorder="1" applyAlignment="1">
      <alignment horizontal="center" wrapText="1"/>
    </xf>
    <xf numFmtId="0" fontId="21" fillId="0" borderId="39" xfId="3" applyBorder="1" applyAlignment="1">
      <alignment wrapText="1"/>
    </xf>
    <xf numFmtId="0" fontId="21" fillId="0" borderId="71" xfId="3" applyBorder="1" applyAlignment="1">
      <alignment wrapText="1"/>
    </xf>
    <xf numFmtId="49" fontId="22" fillId="0" borderId="39" xfId="3" applyNumberFormat="1" applyFont="1" applyBorder="1" applyAlignment="1">
      <alignment horizontal="center" wrapText="1"/>
    </xf>
    <xf numFmtId="49" fontId="22" fillId="0" borderId="71" xfId="0" applyNumberFormat="1" applyFont="1" applyBorder="1" applyAlignment="1">
      <alignment horizontal="center" wrapText="1"/>
    </xf>
    <xf numFmtId="0" fontId="21" fillId="0" borderId="78" xfId="3" applyBorder="1" applyAlignment="1">
      <alignment wrapText="1"/>
    </xf>
    <xf numFmtId="0" fontId="0" fillId="0" borderId="59"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1" xfId="3" applyBorder="1" applyAlignment="1">
      <alignment horizontal="center" wrapText="1"/>
    </xf>
    <xf numFmtId="0" fontId="0" fillId="0" borderId="90" xfId="0" applyFont="1" applyBorder="1" applyAlignment="1">
      <alignment horizontal="left" vertical="top" wrapText="1"/>
    </xf>
    <xf numFmtId="0" fontId="0" fillId="0" borderId="91" xfId="0" applyFont="1" applyBorder="1" applyAlignment="1">
      <alignment horizontal="left" vertical="top" wrapText="1"/>
    </xf>
    <xf numFmtId="0" fontId="0" fillId="0" borderId="92" xfId="0" applyFont="1" applyBorder="1" applyAlignment="1">
      <alignment horizontal="left" vertical="top"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90" xfId="0" applyBorder="1" applyAlignment="1">
      <alignment horizontal="left" vertical="center" wrapText="1"/>
    </xf>
    <xf numFmtId="0" fontId="0" fillId="0" borderId="91" xfId="0" applyBorder="1" applyAlignment="1">
      <alignment horizontal="left" vertical="center" wrapText="1"/>
    </xf>
    <xf numFmtId="0" fontId="0" fillId="0" borderId="92" xfId="0" applyBorder="1" applyAlignment="1">
      <alignment horizontal="left" vertical="center"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86" xfId="0" applyBorder="1" applyAlignment="1">
      <alignment horizontal="left" vertical="top" wrapText="1"/>
    </xf>
  </cellXfs>
  <cellStyles count="8">
    <cellStyle name="Excel Built-in Normal" xfId="5"/>
    <cellStyle name="Hyperlink" xfId="3" builtinId="8"/>
    <cellStyle name="Hyperlink 2" xfId="6"/>
    <cellStyle name="Normal" xfId="0" builtinId="0"/>
    <cellStyle name="Normal 2" xfId="2"/>
    <cellStyle name="Normal 2 2" xfId="7"/>
    <cellStyle name="Normal 3" xfId="4"/>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257469528637686"/>
          <c:y val="4.5288525537178666E-2"/>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General</c:formatCode>
                <c:ptCount val="3"/>
                <c:pt idx="0">
                  <c:v>186.5</c:v>
                </c:pt>
                <c:pt idx="1">
                  <c:v>192.7</c:v>
                </c:pt>
                <c:pt idx="2">
                  <c:v>255.4</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pt idx="0">
                  <c:v>37.68</c:v>
                </c:pt>
                <c:pt idx="1">
                  <c:v>41</c:v>
                </c:pt>
                <c:pt idx="2">
                  <c:v>31.5</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pt idx="0">
                  <c:v>13.3</c:v>
                </c:pt>
                <c:pt idx="1">
                  <c:v>8.6</c:v>
                </c:pt>
                <c:pt idx="2">
                  <c:v>16.87</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c:v>22.8</c:v>
                </c:pt>
                <c:pt idx="1">
                  <c:v>13.7</c:v>
                </c:pt>
                <c:pt idx="2">
                  <c:v>47.2</c:v>
                </c:pt>
              </c:numCache>
            </c:numRef>
          </c:val>
        </c:ser>
        <c:dLbls>
          <c:showLegendKey val="0"/>
          <c:showVal val="0"/>
          <c:showCatName val="0"/>
          <c:showSerName val="0"/>
          <c:showPercent val="0"/>
          <c:showBubbleSize val="0"/>
        </c:dLbls>
        <c:axId val="204365184"/>
        <c:axId val="204362880"/>
      </c:areaChart>
      <c:valAx>
        <c:axId val="204362880"/>
        <c:scaling>
          <c:orientation val="minMax"/>
        </c:scaling>
        <c:delete val="0"/>
        <c:axPos val="l"/>
        <c:majorGridlines/>
        <c:title>
          <c:tx>
            <c:rich>
              <a:bodyPr rot="-5400000" vert="horz"/>
              <a:lstStyle/>
              <a:p>
                <a:pPr>
                  <a:defRPr sz="800"/>
                </a:pPr>
                <a:r>
                  <a:rPr lang="en-US" sz="800" b="0"/>
                  <a:t>USD</a:t>
                </a:r>
                <a:r>
                  <a:rPr lang="en-US" sz="800" b="0" baseline="0"/>
                  <a:t> Millions</a:t>
                </a:r>
                <a:endParaRPr lang="en-US" sz="800" b="0"/>
              </a:p>
            </c:rich>
          </c:tx>
          <c:layout>
            <c:manualLayout>
              <c:xMode val="edge"/>
              <c:yMode val="edge"/>
              <c:x val="5.2580171419563074E-2"/>
              <c:y val="0.28134975950972635"/>
            </c:manualLayout>
          </c:layout>
          <c:overlay val="0"/>
        </c:title>
        <c:numFmt formatCode="General" sourceLinked="1"/>
        <c:majorTickMark val="out"/>
        <c:minorTickMark val="none"/>
        <c:tickLblPos val="nextTo"/>
        <c:txPr>
          <a:bodyPr/>
          <a:lstStyle/>
          <a:p>
            <a:pPr>
              <a:defRPr sz="800"/>
            </a:pPr>
            <a:endParaRPr lang="en-US"/>
          </a:p>
        </c:txPr>
        <c:crossAx val="204365184"/>
        <c:crosses val="autoZero"/>
        <c:crossBetween val="midCat"/>
      </c:valAx>
      <c:catAx>
        <c:axId val="204365184"/>
        <c:scaling>
          <c:orientation val="minMax"/>
        </c:scaling>
        <c:delete val="0"/>
        <c:axPos val="b"/>
        <c:numFmt formatCode="General" sourceLinked="1"/>
        <c:majorTickMark val="out"/>
        <c:minorTickMark val="none"/>
        <c:tickLblPos val="nextTo"/>
        <c:crossAx val="204362880"/>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2414841398076877"/>
          <c:y val="1.3440795997647708E-2"/>
        </c:manualLayout>
      </c:layout>
      <c:overlay val="0"/>
    </c:title>
    <c:autoTitleDeleted val="0"/>
    <c:plotArea>
      <c:layout>
        <c:manualLayout>
          <c:layoutTarget val="inner"/>
          <c:xMode val="edge"/>
          <c:yMode val="edge"/>
          <c:x val="0.21905207538025923"/>
          <c:y val="0.18189345256762204"/>
          <c:w val="0.68499054944144389"/>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280</c:v>
                </c:pt>
                <c:pt idx="1">
                  <c:v>300</c:v>
                </c:pt>
                <c:pt idx="2">
                  <c:v>270</c:v>
                </c:pt>
                <c:pt idx="3">
                  <c:v>290</c:v>
                </c:pt>
                <c:pt idx="4">
                  <c:v>300</c:v>
                </c:pt>
                <c:pt idx="5">
                  <c:v>310</c:v>
                </c:pt>
                <c:pt idx="6">
                  <c:v>340</c:v>
                </c:pt>
                <c:pt idx="7">
                  <c:v>370</c:v>
                </c:pt>
                <c:pt idx="8">
                  <c:v>410</c:v>
                </c:pt>
                <c:pt idx="9">
                  <c:v>440</c:v>
                </c:pt>
                <c:pt idx="10">
                  <c:v>440</c:v>
                </c:pt>
                <c:pt idx="11">
                  <c:v>480</c:v>
                </c:pt>
                <c:pt idx="12">
                  <c:v>530</c:v>
                </c:pt>
                <c:pt idx="13">
                  <c:v>560</c:v>
                </c:pt>
                <c:pt idx="14">
                  <c:v>600</c:v>
                </c:pt>
                <c:pt idx="15">
                  <c:v>650</c:v>
                </c:pt>
                <c:pt idx="16">
                  <c:v>670</c:v>
                </c:pt>
                <c:pt idx="17">
                  <c:v>740</c:v>
                </c:pt>
                <c:pt idx="18">
                  <c:v>780</c:v>
                </c:pt>
                <c:pt idx="19">
                  <c:v>840</c:v>
                </c:pt>
                <c:pt idx="20">
                  <c:v>880</c:v>
                </c:pt>
                <c:pt idx="21">
                  <c:v>960</c:v>
                </c:pt>
                <c:pt idx="22">
                  <c:v>1040</c:v>
                </c:pt>
              </c:numCache>
            </c:numRef>
          </c:val>
          <c:smooth val="0"/>
        </c:ser>
        <c:dLbls>
          <c:showLegendKey val="0"/>
          <c:showVal val="0"/>
          <c:showCatName val="0"/>
          <c:showSerName val="0"/>
          <c:showPercent val="0"/>
          <c:showBubbleSize val="0"/>
        </c:dLbls>
        <c:marker val="1"/>
        <c:smooth val="0"/>
        <c:axId val="210875520"/>
        <c:axId val="210877056"/>
      </c:lineChart>
      <c:catAx>
        <c:axId val="210875520"/>
        <c:scaling>
          <c:orientation val="minMax"/>
        </c:scaling>
        <c:delete val="0"/>
        <c:axPos val="b"/>
        <c:numFmt formatCode="General" sourceLinked="1"/>
        <c:majorTickMark val="out"/>
        <c:minorTickMark val="none"/>
        <c:tickLblPos val="nextTo"/>
        <c:txPr>
          <a:bodyPr rot="0"/>
          <a:lstStyle/>
          <a:p>
            <a:pPr>
              <a:defRPr sz="800"/>
            </a:pPr>
            <a:endParaRPr lang="en-US"/>
          </a:p>
        </c:txPr>
        <c:crossAx val="210877056"/>
        <c:crosses val="autoZero"/>
        <c:auto val="1"/>
        <c:lblAlgn val="ctr"/>
        <c:lblOffset val="100"/>
        <c:tickLblSkip val="4"/>
        <c:tickMarkSkip val="2"/>
        <c:noMultiLvlLbl val="0"/>
      </c:catAx>
      <c:valAx>
        <c:axId val="21087705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21087552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0.7</c:v>
                </c:pt>
                <c:pt idx="1">
                  <c:v>1</c:v>
                </c:pt>
                <c:pt idx="2">
                  <c:v>1.4</c:v>
                </c:pt>
                <c:pt idx="3">
                  <c:v>1.8</c:v>
                </c:pt>
                <c:pt idx="4">
                  <c:v>2.4</c:v>
                </c:pt>
                <c:pt idx="5">
                  <c:v>3.1</c:v>
                </c:pt>
                <c:pt idx="6">
                  <c:v>3.8</c:v>
                </c:pt>
                <c:pt idx="7">
                  <c:v>4.7</c:v>
                </c:pt>
                <c:pt idx="8">
                  <c:v>5.7</c:v>
                </c:pt>
                <c:pt idx="9">
                  <c:v>6.7</c:v>
                </c:pt>
                <c:pt idx="10">
                  <c:v>7.8</c:v>
                </c:pt>
                <c:pt idx="11">
                  <c:v>8.8000000000000007</c:v>
                </c:pt>
                <c:pt idx="12">
                  <c:v>9.6</c:v>
                </c:pt>
                <c:pt idx="13">
                  <c:v>10.3</c:v>
                </c:pt>
                <c:pt idx="14">
                  <c:v>10.8</c:v>
                </c:pt>
                <c:pt idx="15">
                  <c:v>11.1</c:v>
                </c:pt>
                <c:pt idx="16">
                  <c:v>11.3</c:v>
                </c:pt>
                <c:pt idx="17">
                  <c:v>11.3</c:v>
                </c:pt>
                <c:pt idx="18">
                  <c:v>11.3</c:v>
                </c:pt>
                <c:pt idx="19">
                  <c:v>11.3</c:v>
                </c:pt>
                <c:pt idx="20">
                  <c:v>11.2</c:v>
                </c:pt>
                <c:pt idx="21">
                  <c:v>11.1</c:v>
                </c:pt>
                <c:pt idx="22">
                  <c:v>10.9</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formatCode="@">
                  <c:v>0</c:v>
                </c:pt>
                <c:pt idx="1">
                  <c:v>0.37</c:v>
                </c:pt>
                <c:pt idx="2">
                  <c:v>0.47</c:v>
                </c:pt>
                <c:pt idx="3">
                  <c:v>0.57999999999999996</c:v>
                </c:pt>
                <c:pt idx="4">
                  <c:v>0.71</c:v>
                </c:pt>
                <c:pt idx="5">
                  <c:v>0.87</c:v>
                </c:pt>
                <c:pt idx="6">
                  <c:v>1.05</c:v>
                </c:pt>
                <c:pt idx="7">
                  <c:v>1.25</c:v>
                </c:pt>
                <c:pt idx="8">
                  <c:v>1.44</c:v>
                </c:pt>
                <c:pt idx="9">
                  <c:v>1.63</c:v>
                </c:pt>
                <c:pt idx="10">
                  <c:v>1.75</c:v>
                </c:pt>
                <c:pt idx="11">
                  <c:v>1.81</c:v>
                </c:pt>
                <c:pt idx="12">
                  <c:v>1.8</c:v>
                </c:pt>
                <c:pt idx="13">
                  <c:v>1.72</c:v>
                </c:pt>
                <c:pt idx="14">
                  <c:v>1.63</c:v>
                </c:pt>
                <c:pt idx="15">
                  <c:v>1.5</c:v>
                </c:pt>
                <c:pt idx="16">
                  <c:v>1.38</c:v>
                </c:pt>
                <c:pt idx="17">
                  <c:v>1.26</c:v>
                </c:pt>
                <c:pt idx="18">
                  <c:v>1.1599999999999999</c:v>
                </c:pt>
                <c:pt idx="19">
                  <c:v>1.1100000000000001</c:v>
                </c:pt>
                <c:pt idx="20">
                  <c:v>1.07</c:v>
                </c:pt>
                <c:pt idx="21">
                  <c:v>1</c:v>
                </c:pt>
                <c:pt idx="22">
                  <c:v>1</c:v>
                </c:pt>
              </c:numCache>
            </c:numRef>
          </c:val>
          <c:smooth val="0"/>
        </c:ser>
        <c:dLbls>
          <c:showLegendKey val="0"/>
          <c:showVal val="0"/>
          <c:showCatName val="0"/>
          <c:showSerName val="0"/>
          <c:showPercent val="0"/>
          <c:showBubbleSize val="0"/>
        </c:dLbls>
        <c:marker val="1"/>
        <c:smooth val="0"/>
        <c:axId val="217515904"/>
        <c:axId val="217517440"/>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47000</c:v>
                </c:pt>
                <c:pt idx="1">
                  <c:v>69000</c:v>
                </c:pt>
                <c:pt idx="2">
                  <c:v>99000</c:v>
                </c:pt>
                <c:pt idx="3">
                  <c:v>140000</c:v>
                </c:pt>
                <c:pt idx="4">
                  <c:v>180000</c:v>
                </c:pt>
                <c:pt idx="5">
                  <c:v>240000</c:v>
                </c:pt>
                <c:pt idx="6">
                  <c:v>310000</c:v>
                </c:pt>
                <c:pt idx="7">
                  <c:v>390000</c:v>
                </c:pt>
                <c:pt idx="8">
                  <c:v>490000</c:v>
                </c:pt>
                <c:pt idx="9">
                  <c:v>600000</c:v>
                </c:pt>
                <c:pt idx="10">
                  <c:v>710000</c:v>
                </c:pt>
                <c:pt idx="11">
                  <c:v>830000</c:v>
                </c:pt>
                <c:pt idx="12">
                  <c:v>940000</c:v>
                </c:pt>
                <c:pt idx="13">
                  <c:v>1000000</c:v>
                </c:pt>
                <c:pt idx="14">
                  <c:v>1100000</c:v>
                </c:pt>
                <c:pt idx="15">
                  <c:v>1200000</c:v>
                </c:pt>
                <c:pt idx="16">
                  <c:v>1300000</c:v>
                </c:pt>
                <c:pt idx="17">
                  <c:v>1300000</c:v>
                </c:pt>
                <c:pt idx="18">
                  <c:v>1400000</c:v>
                </c:pt>
                <c:pt idx="19">
                  <c:v>1400000</c:v>
                </c:pt>
                <c:pt idx="20">
                  <c:v>1500000</c:v>
                </c:pt>
                <c:pt idx="21">
                  <c:v>1500000</c:v>
                </c:pt>
                <c:pt idx="22">
                  <c:v>1500000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General</c:formatCode>
                <c:ptCount val="23"/>
                <c:pt idx="0" formatCode="@">
                  <c:v>0</c:v>
                </c:pt>
                <c:pt idx="1">
                  <c:v>1600</c:v>
                </c:pt>
                <c:pt idx="2">
                  <c:v>2500</c:v>
                </c:pt>
                <c:pt idx="3">
                  <c:v>3800</c:v>
                </c:pt>
                <c:pt idx="4">
                  <c:v>5600</c:v>
                </c:pt>
                <c:pt idx="5">
                  <c:v>7900</c:v>
                </c:pt>
                <c:pt idx="6" formatCode="@">
                  <c:v>11000</c:v>
                </c:pt>
                <c:pt idx="7" formatCode="@">
                  <c:v>15000</c:v>
                </c:pt>
                <c:pt idx="8" formatCode="@">
                  <c:v>19000</c:v>
                </c:pt>
                <c:pt idx="9" formatCode="@">
                  <c:v>25000</c:v>
                </c:pt>
                <c:pt idx="10" formatCode="@">
                  <c:v>31000</c:v>
                </c:pt>
                <c:pt idx="11" formatCode="@">
                  <c:v>39000</c:v>
                </c:pt>
                <c:pt idx="12" formatCode="@">
                  <c:v>48000</c:v>
                </c:pt>
                <c:pt idx="13" formatCode="@">
                  <c:v>57000</c:v>
                </c:pt>
                <c:pt idx="14" formatCode="@">
                  <c:v>65000</c:v>
                </c:pt>
                <c:pt idx="15" formatCode="@">
                  <c:v>73000</c:v>
                </c:pt>
                <c:pt idx="16" formatCode="@">
                  <c:v>78000</c:v>
                </c:pt>
                <c:pt idx="17" formatCode="@">
                  <c:v>76000</c:v>
                </c:pt>
                <c:pt idx="18" formatCode="@">
                  <c:v>71000</c:v>
                </c:pt>
                <c:pt idx="19" formatCode="@">
                  <c:v>72000</c:v>
                </c:pt>
                <c:pt idx="20" formatCode="@">
                  <c:v>75000</c:v>
                </c:pt>
                <c:pt idx="21" formatCode="@">
                  <c:v>76000</c:v>
                </c:pt>
                <c:pt idx="22" formatCode="@">
                  <c:v>79000</c:v>
                </c:pt>
              </c:numCache>
            </c:numRef>
          </c:val>
          <c:smooth val="0"/>
        </c:ser>
        <c:dLbls>
          <c:showLegendKey val="0"/>
          <c:showVal val="0"/>
          <c:showCatName val="0"/>
          <c:showSerName val="0"/>
          <c:showPercent val="0"/>
          <c:showBubbleSize val="0"/>
        </c:dLbls>
        <c:marker val="1"/>
        <c:smooth val="0"/>
        <c:axId val="341463808"/>
        <c:axId val="340928000"/>
      </c:lineChart>
      <c:catAx>
        <c:axId val="217515904"/>
        <c:scaling>
          <c:orientation val="minMax"/>
        </c:scaling>
        <c:delete val="0"/>
        <c:axPos val="b"/>
        <c:numFmt formatCode="General" sourceLinked="1"/>
        <c:majorTickMark val="out"/>
        <c:minorTickMark val="none"/>
        <c:tickLblPos val="nextTo"/>
        <c:txPr>
          <a:bodyPr/>
          <a:lstStyle/>
          <a:p>
            <a:pPr>
              <a:defRPr sz="800"/>
            </a:pPr>
            <a:endParaRPr lang="en-US"/>
          </a:p>
        </c:txPr>
        <c:crossAx val="217517440"/>
        <c:crosses val="autoZero"/>
        <c:auto val="1"/>
        <c:lblAlgn val="ctr"/>
        <c:lblOffset val="100"/>
        <c:tickLblSkip val="4"/>
        <c:noMultiLvlLbl val="0"/>
      </c:catAx>
      <c:valAx>
        <c:axId val="217517440"/>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217515904"/>
        <c:crosses val="autoZero"/>
        <c:crossBetween val="between"/>
      </c:valAx>
      <c:valAx>
        <c:axId val="340928000"/>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341463808"/>
        <c:crosses val="max"/>
        <c:crossBetween val="between"/>
        <c:dispUnits>
          <c:builtInUnit val="thousands"/>
        </c:dispUnits>
      </c:valAx>
      <c:catAx>
        <c:axId val="341463808"/>
        <c:scaling>
          <c:orientation val="minMax"/>
        </c:scaling>
        <c:delete val="1"/>
        <c:axPos val="b"/>
        <c:numFmt formatCode="General" sourceLinked="1"/>
        <c:majorTickMark val="out"/>
        <c:minorTickMark val="none"/>
        <c:tickLblPos val="nextTo"/>
        <c:crossAx val="340928000"/>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13567959</c:v>
                </c:pt>
                <c:pt idx="1">
                  <c:v>13893546</c:v>
                </c:pt>
                <c:pt idx="2">
                  <c:v>14350459</c:v>
                </c:pt>
                <c:pt idx="3">
                  <c:v>14893218</c:v>
                </c:pt>
                <c:pt idx="4">
                  <c:v>15453464</c:v>
                </c:pt>
                <c:pt idx="5">
                  <c:v>15981571</c:v>
                </c:pt>
                <c:pt idx="6">
                  <c:v>16463426</c:v>
                </c:pt>
                <c:pt idx="7">
                  <c:v>16914628</c:v>
                </c:pt>
                <c:pt idx="8">
                  <c:v>17350739</c:v>
                </c:pt>
                <c:pt idx="9">
                  <c:v>17798102</c:v>
                </c:pt>
                <c:pt idx="10">
                  <c:v>18275618</c:v>
                </c:pt>
                <c:pt idx="11">
                  <c:v>18785719</c:v>
                </c:pt>
                <c:pt idx="12">
                  <c:v>19319894</c:v>
                </c:pt>
                <c:pt idx="13">
                  <c:v>19873460</c:v>
                </c:pt>
                <c:pt idx="14">
                  <c:v>20438827</c:v>
                </c:pt>
                <c:pt idx="15">
                  <c:v>21010376</c:v>
                </c:pt>
                <c:pt idx="16">
                  <c:v>21587317</c:v>
                </c:pt>
                <c:pt idx="17">
                  <c:v>22171404</c:v>
                </c:pt>
                <c:pt idx="18">
                  <c:v>22762525</c:v>
                </c:pt>
                <c:pt idx="19">
                  <c:v>23361025</c:v>
                </c:pt>
                <c:pt idx="20">
                  <c:v>23967265</c:v>
                </c:pt>
                <c:pt idx="21">
                  <c:v>24581367</c:v>
                </c:pt>
                <c:pt idx="22">
                  <c:v>25203395</c:v>
                </c:pt>
                <c:pt idx="23">
                  <c:v>25833752</c:v>
                </c:pt>
              </c:numCache>
            </c:numRef>
          </c:val>
          <c:smooth val="0"/>
        </c:ser>
        <c:dLbls>
          <c:showLegendKey val="0"/>
          <c:showVal val="0"/>
          <c:showCatName val="0"/>
          <c:showSerName val="0"/>
          <c:showPercent val="0"/>
          <c:showBubbleSize val="0"/>
        </c:dLbls>
        <c:marker val="1"/>
        <c:smooth val="0"/>
        <c:axId val="104996864"/>
        <c:axId val="104998400"/>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1.2855235786477399</c:v>
                </c:pt>
                <c:pt idx="1">
                  <c:v>2.3713358532633002</c:v>
                </c:pt>
                <c:pt idx="2">
                  <c:v>3.2357511995228001</c:v>
                </c:pt>
                <c:pt idx="3">
                  <c:v>3.7124013789073298</c:v>
                </c:pt>
                <c:pt idx="4">
                  <c:v>3.69272437869577</c:v>
                </c:pt>
                <c:pt idx="5">
                  <c:v>3.3603060561128499</c:v>
                </c:pt>
                <c:pt idx="6">
                  <c:v>2.9705068644389998</c:v>
                </c:pt>
                <c:pt idx="7">
                  <c:v>2.7037495137969398</c:v>
                </c:pt>
                <c:pt idx="8">
                  <c:v>2.54562894694029</c:v>
                </c:pt>
                <c:pt idx="9">
                  <c:v>2.5456723253531299</c:v>
                </c:pt>
                <c:pt idx="10">
                  <c:v>2.6475999354279698</c:v>
                </c:pt>
                <c:pt idx="11">
                  <c:v>2.7529131759507401</c:v>
                </c:pt>
                <c:pt idx="12">
                  <c:v>2.8038388713833</c:v>
                </c:pt>
                <c:pt idx="13">
                  <c:v>2.82498310347265</c:v>
                </c:pt>
                <c:pt idx="14">
                  <c:v>2.8051202951637002</c:v>
                </c:pt>
                <c:pt idx="15">
                  <c:v>2.7580034723417701</c:v>
                </c:pt>
                <c:pt idx="16">
                  <c:v>2.7089555372239298</c:v>
                </c:pt>
                <c:pt idx="17">
                  <c:v>2.6697384136869799</c:v>
                </c:pt>
                <c:pt idx="18">
                  <c:v>2.6312192904993501</c:v>
                </c:pt>
                <c:pt idx="19">
                  <c:v>2.5953492071291899</c:v>
                </c:pt>
                <c:pt idx="20">
                  <c:v>2.56199055546967</c:v>
                </c:pt>
                <c:pt idx="21">
                  <c:v>2.5299775935305</c:v>
                </c:pt>
                <c:pt idx="22">
                  <c:v>2.4989990753320699</c:v>
                </c:pt>
                <c:pt idx="23">
                  <c:v>2.47031463461051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6.2370000000000001</c:v>
                </c:pt>
                <c:pt idx="1">
                  <c:v>6.1909999999999998</c:v>
                </c:pt>
                <c:pt idx="2">
                  <c:v>6.14</c:v>
                </c:pt>
                <c:pt idx="3">
                  <c:v>6.0860000000000003</c:v>
                </c:pt>
                <c:pt idx="4">
                  <c:v>6.0309999999999997</c:v>
                </c:pt>
                <c:pt idx="5">
                  <c:v>5.976</c:v>
                </c:pt>
                <c:pt idx="6">
                  <c:v>5.9249999999999998</c:v>
                </c:pt>
                <c:pt idx="7">
                  <c:v>5.88</c:v>
                </c:pt>
                <c:pt idx="8">
                  <c:v>5.84</c:v>
                </c:pt>
                <c:pt idx="9">
                  <c:v>5.8079999999999998</c:v>
                </c:pt>
                <c:pt idx="10">
                  <c:v>5.782</c:v>
                </c:pt>
                <c:pt idx="11">
                  <c:v>5.76</c:v>
                </c:pt>
                <c:pt idx="12">
                  <c:v>5.7409999999999997</c:v>
                </c:pt>
                <c:pt idx="13">
                  <c:v>5.7210000000000001</c:v>
                </c:pt>
                <c:pt idx="14">
                  <c:v>5.6970000000000001</c:v>
                </c:pt>
                <c:pt idx="15">
                  <c:v>5.6689999999999996</c:v>
                </c:pt>
                <c:pt idx="16">
                  <c:v>5.6319999999999997</c:v>
                </c:pt>
                <c:pt idx="17">
                  <c:v>5.5880000000000001</c:v>
                </c:pt>
                <c:pt idx="18">
                  <c:v>5.5359999999999996</c:v>
                </c:pt>
                <c:pt idx="19">
                  <c:v>5.476</c:v>
                </c:pt>
                <c:pt idx="20">
                  <c:v>5.4089999999999998</c:v>
                </c:pt>
                <c:pt idx="21">
                  <c:v>5.3380000000000001</c:v>
                </c:pt>
                <c:pt idx="22">
                  <c:v>5.2629999999999999</c:v>
                </c:pt>
              </c:numCache>
            </c:numRef>
          </c:val>
          <c:smooth val="0"/>
        </c:ser>
        <c:dLbls>
          <c:showLegendKey val="0"/>
          <c:showVal val="0"/>
          <c:showCatName val="0"/>
          <c:showSerName val="0"/>
          <c:showPercent val="0"/>
          <c:showBubbleSize val="0"/>
        </c:dLbls>
        <c:marker val="1"/>
        <c:smooth val="0"/>
        <c:axId val="105002880"/>
        <c:axId val="105000960"/>
      </c:lineChart>
      <c:catAx>
        <c:axId val="104996864"/>
        <c:scaling>
          <c:orientation val="minMax"/>
        </c:scaling>
        <c:delete val="0"/>
        <c:axPos val="b"/>
        <c:majorTickMark val="out"/>
        <c:minorTickMark val="none"/>
        <c:tickLblPos val="nextTo"/>
        <c:txPr>
          <a:bodyPr/>
          <a:lstStyle/>
          <a:p>
            <a:pPr>
              <a:defRPr sz="800"/>
            </a:pPr>
            <a:endParaRPr lang="en-US"/>
          </a:p>
        </c:txPr>
        <c:crossAx val="104998400"/>
        <c:crosses val="autoZero"/>
        <c:auto val="1"/>
        <c:lblAlgn val="ctr"/>
        <c:lblOffset val="100"/>
        <c:tickLblSkip val="4"/>
        <c:noMultiLvlLbl val="0"/>
      </c:catAx>
      <c:valAx>
        <c:axId val="104998400"/>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04996864"/>
        <c:crosses val="autoZero"/>
        <c:crossBetween val="between"/>
        <c:dispUnits>
          <c:builtInUnit val="millions"/>
        </c:dispUnits>
      </c:valAx>
      <c:valAx>
        <c:axId val="105000960"/>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05002880"/>
        <c:crosses val="max"/>
        <c:crossBetween val="between"/>
        <c:majorUnit val="2"/>
      </c:valAx>
      <c:catAx>
        <c:axId val="105002880"/>
        <c:scaling>
          <c:orientation val="minMax"/>
        </c:scaling>
        <c:delete val="1"/>
        <c:axPos val="b"/>
        <c:majorTickMark val="out"/>
        <c:minorTickMark val="none"/>
        <c:tickLblPos val="nextTo"/>
        <c:crossAx val="105000960"/>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 C</a:t>
            </a:r>
            <a:r>
              <a:rPr lang="en-US" sz="1000"/>
              <a:t>ascade</a:t>
            </a:r>
          </a:p>
        </c:rich>
      </c:tx>
      <c:layout>
        <c:manualLayout>
          <c:xMode val="edge"/>
          <c:yMode val="edge"/>
          <c:x val="0.25393237610004632"/>
          <c:y val="4.878048780487805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1623823</c:v>
                </c:pt>
                <c:pt idx="1">
                  <c:v>872850</c:v>
                </c:pt>
                <c:pt idx="2">
                  <c:v>646312</c:v>
                </c:pt>
                <c:pt idx="3">
                  <c:v>433029</c:v>
                </c:pt>
                <c:pt idx="4">
                  <c:v>0</c:v>
                </c:pt>
              </c:numCache>
            </c:numRef>
          </c:val>
        </c:ser>
        <c:dLbls>
          <c:showLegendKey val="0"/>
          <c:showVal val="0"/>
          <c:showCatName val="0"/>
          <c:showSerName val="0"/>
          <c:showPercent val="0"/>
          <c:showBubbleSize val="0"/>
        </c:dLbls>
        <c:gapWidth val="150"/>
        <c:axId val="105014016"/>
        <c:axId val="105015552"/>
      </c:barChart>
      <c:catAx>
        <c:axId val="105014016"/>
        <c:scaling>
          <c:orientation val="minMax"/>
        </c:scaling>
        <c:delete val="0"/>
        <c:axPos val="b"/>
        <c:majorTickMark val="out"/>
        <c:minorTickMark val="none"/>
        <c:tickLblPos val="nextTo"/>
        <c:txPr>
          <a:bodyPr rot="0"/>
          <a:lstStyle/>
          <a:p>
            <a:pPr>
              <a:defRPr sz="800"/>
            </a:pPr>
            <a:endParaRPr lang="en-US"/>
          </a:p>
        </c:txPr>
        <c:crossAx val="105015552"/>
        <c:crosses val="autoZero"/>
        <c:auto val="1"/>
        <c:lblAlgn val="ctr"/>
        <c:lblOffset val="100"/>
        <c:noMultiLvlLbl val="0"/>
      </c:catAx>
      <c:valAx>
        <c:axId val="105015552"/>
        <c:scaling>
          <c:orientation val="minMax"/>
        </c:scaling>
        <c:delete val="0"/>
        <c:axPos val="l"/>
        <c:majorGridlines/>
        <c:numFmt formatCode="#,##0" sourceLinked="1"/>
        <c:majorTickMark val="out"/>
        <c:minorTickMark val="none"/>
        <c:tickLblPos val="nextTo"/>
        <c:txPr>
          <a:bodyPr/>
          <a:lstStyle/>
          <a:p>
            <a:pPr>
              <a:defRPr sz="800"/>
            </a:pPr>
            <a:endParaRPr lang="en-US"/>
          </a:p>
        </c:txPr>
        <c:crossAx val="10501401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-8.5216577385908654E-2</c:v>
                </c:pt>
                <c:pt idx="1">
                  <c:v>-7.5666130895721329E-2</c:v>
                </c:pt>
                <c:pt idx="2">
                  <c:v>-6.7008235493847754E-2</c:v>
                </c:pt>
                <c:pt idx="3">
                  <c:v>-5.7607674732497914E-2</c:v>
                </c:pt>
                <c:pt idx="4">
                  <c:v>-4.632408591169726E-2</c:v>
                </c:pt>
                <c:pt idx="5">
                  <c:v>-3.1644153703299316E-2</c:v>
                </c:pt>
                <c:pt idx="6">
                  <c:v>-2.6543138578812759E-2</c:v>
                </c:pt>
                <c:pt idx="7">
                  <c:v>-2.30331558085843E-2</c:v>
                </c:pt>
                <c:pt idx="8">
                  <c:v>-1.8513540176989085E-2</c:v>
                </c:pt>
                <c:pt idx="9">
                  <c:v>-1.4543573048982704E-2</c:v>
                </c:pt>
                <c:pt idx="10">
                  <c:v>-1.1798772921460364E-2</c:v>
                </c:pt>
                <c:pt idx="11">
                  <c:v>-9.3043763230928837E-3</c:v>
                </c:pt>
                <c:pt idx="12">
                  <c:v>-7.0971155846167103E-3</c:v>
                </c:pt>
                <c:pt idx="13">
                  <c:v>-5.2795334418914777E-3</c:v>
                </c:pt>
                <c:pt idx="14">
                  <c:v>-3.8243742625184755E-3</c:v>
                </c:pt>
                <c:pt idx="15">
                  <c:v>-2.5255401070073138E-3</c:v>
                </c:pt>
                <c:pt idx="16">
                  <c:v>-1.8166506723757969E-3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8.4141012623286174E-2</c:v>
                </c:pt>
                <c:pt idx="1">
                  <c:v>7.4729031225478026E-2</c:v>
                </c:pt>
                <c:pt idx="2">
                  <c:v>6.6556310379528E-2</c:v>
                </c:pt>
                <c:pt idx="3">
                  <c:v>5.8606939923888345E-2</c:v>
                </c:pt>
                <c:pt idx="4">
                  <c:v>5.0322240142451784E-2</c:v>
                </c:pt>
                <c:pt idx="5">
                  <c:v>3.8304774182428225E-2</c:v>
                </c:pt>
                <c:pt idx="6">
                  <c:v>3.0916756357811617E-2</c:v>
                </c:pt>
                <c:pt idx="7">
                  <c:v>2.6030667891779668E-2</c:v>
                </c:pt>
                <c:pt idx="8">
                  <c:v>2.0572535135061579E-2</c:v>
                </c:pt>
                <c:pt idx="9">
                  <c:v>1.564663643626896E-2</c:v>
                </c:pt>
                <c:pt idx="10">
                  <c:v>1.2431322286148988E-2</c:v>
                </c:pt>
                <c:pt idx="11">
                  <c:v>1.0110989146993474E-2</c:v>
                </c:pt>
                <c:pt idx="12">
                  <c:v>8.0653992622106846E-3</c:v>
                </c:pt>
                <c:pt idx="13">
                  <c:v>6.0072547770659368E-3</c:v>
                </c:pt>
                <c:pt idx="14">
                  <c:v>4.3982409951926413E-3</c:v>
                </c:pt>
                <c:pt idx="15">
                  <c:v>2.9994965200267746E-3</c:v>
                </c:pt>
                <c:pt idx="16">
                  <c:v>2.4137636650750135E-3</c:v>
                </c:pt>
              </c:numCache>
            </c:numRef>
          </c:val>
        </c:ser>
        <c:dLbls>
          <c:showLegendKey val="0"/>
          <c:showVal val="0"/>
          <c:showCatName val="0"/>
          <c:showSerName val="0"/>
          <c:showPercent val="0"/>
          <c:showBubbleSize val="0"/>
        </c:dLbls>
        <c:gapWidth val="0"/>
        <c:overlap val="100"/>
        <c:axId val="105028224"/>
        <c:axId val="105030400"/>
      </c:barChart>
      <c:catAx>
        <c:axId val="105028224"/>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05030400"/>
        <c:crosses val="autoZero"/>
        <c:auto val="1"/>
        <c:lblAlgn val="ctr"/>
        <c:lblOffset val="100"/>
        <c:tickLblSkip val="1"/>
        <c:noMultiLvlLbl val="0"/>
      </c:catAx>
      <c:valAx>
        <c:axId val="10503040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05028224"/>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0.7</c:v>
                </c:pt>
                <c:pt idx="1">
                  <c:v>1</c:v>
                </c:pt>
                <c:pt idx="2">
                  <c:v>1.4</c:v>
                </c:pt>
                <c:pt idx="3">
                  <c:v>1.8</c:v>
                </c:pt>
                <c:pt idx="4">
                  <c:v>2.4</c:v>
                </c:pt>
                <c:pt idx="5">
                  <c:v>3.1</c:v>
                </c:pt>
                <c:pt idx="6">
                  <c:v>3.8</c:v>
                </c:pt>
                <c:pt idx="7">
                  <c:v>4.7</c:v>
                </c:pt>
                <c:pt idx="8">
                  <c:v>5.7</c:v>
                </c:pt>
                <c:pt idx="9">
                  <c:v>6.7</c:v>
                </c:pt>
                <c:pt idx="10">
                  <c:v>7.8</c:v>
                </c:pt>
                <c:pt idx="11">
                  <c:v>8.8000000000000007</c:v>
                </c:pt>
                <c:pt idx="12">
                  <c:v>9.6</c:v>
                </c:pt>
                <c:pt idx="13">
                  <c:v>10.3</c:v>
                </c:pt>
                <c:pt idx="14">
                  <c:v>10.8</c:v>
                </c:pt>
                <c:pt idx="15">
                  <c:v>11.1</c:v>
                </c:pt>
                <c:pt idx="16">
                  <c:v>11.3</c:v>
                </c:pt>
                <c:pt idx="17">
                  <c:v>11.3</c:v>
                </c:pt>
                <c:pt idx="18">
                  <c:v>11.3</c:v>
                </c:pt>
                <c:pt idx="19">
                  <c:v>11.3</c:v>
                </c:pt>
                <c:pt idx="20">
                  <c:v>11.2</c:v>
                </c:pt>
                <c:pt idx="21">
                  <c:v>11.1</c:v>
                </c:pt>
                <c:pt idx="22">
                  <c:v>10.9</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formatCode="@">
                  <c:v>0</c:v>
                </c:pt>
                <c:pt idx="1">
                  <c:v>0.37</c:v>
                </c:pt>
                <c:pt idx="2">
                  <c:v>0.47</c:v>
                </c:pt>
                <c:pt idx="3">
                  <c:v>0.57999999999999996</c:v>
                </c:pt>
                <c:pt idx="4">
                  <c:v>0.71</c:v>
                </c:pt>
                <c:pt idx="5">
                  <c:v>0.87</c:v>
                </c:pt>
                <c:pt idx="6">
                  <c:v>1.05</c:v>
                </c:pt>
                <c:pt idx="7">
                  <c:v>1.25</c:v>
                </c:pt>
                <c:pt idx="8">
                  <c:v>1.44</c:v>
                </c:pt>
                <c:pt idx="9">
                  <c:v>1.63</c:v>
                </c:pt>
                <c:pt idx="10">
                  <c:v>1.75</c:v>
                </c:pt>
                <c:pt idx="11">
                  <c:v>1.81</c:v>
                </c:pt>
                <c:pt idx="12">
                  <c:v>1.8</c:v>
                </c:pt>
                <c:pt idx="13">
                  <c:v>1.72</c:v>
                </c:pt>
                <c:pt idx="14">
                  <c:v>1.63</c:v>
                </c:pt>
                <c:pt idx="15">
                  <c:v>1.5</c:v>
                </c:pt>
                <c:pt idx="16">
                  <c:v>1.38</c:v>
                </c:pt>
                <c:pt idx="17">
                  <c:v>1.26</c:v>
                </c:pt>
                <c:pt idx="18">
                  <c:v>1.1599999999999999</c:v>
                </c:pt>
                <c:pt idx="19">
                  <c:v>1.1100000000000001</c:v>
                </c:pt>
                <c:pt idx="20">
                  <c:v>1.07</c:v>
                </c:pt>
                <c:pt idx="21">
                  <c:v>1</c:v>
                </c:pt>
                <c:pt idx="22">
                  <c:v>1</c:v>
                </c:pt>
              </c:numCache>
            </c:numRef>
          </c:val>
          <c:smooth val="0"/>
        </c:ser>
        <c:dLbls>
          <c:showLegendKey val="0"/>
          <c:showVal val="0"/>
          <c:showCatName val="0"/>
          <c:showSerName val="0"/>
          <c:showPercent val="0"/>
          <c:showBubbleSize val="0"/>
        </c:dLbls>
        <c:marker val="1"/>
        <c:smooth val="0"/>
        <c:axId val="124162816"/>
        <c:axId val="14166464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47000</c:v>
                </c:pt>
                <c:pt idx="1">
                  <c:v>69000</c:v>
                </c:pt>
                <c:pt idx="2">
                  <c:v>99000</c:v>
                </c:pt>
                <c:pt idx="3">
                  <c:v>140000</c:v>
                </c:pt>
                <c:pt idx="4">
                  <c:v>180000</c:v>
                </c:pt>
                <c:pt idx="5">
                  <c:v>240000</c:v>
                </c:pt>
                <c:pt idx="6">
                  <c:v>310000</c:v>
                </c:pt>
                <c:pt idx="7">
                  <c:v>390000</c:v>
                </c:pt>
                <c:pt idx="8">
                  <c:v>490000</c:v>
                </c:pt>
                <c:pt idx="9">
                  <c:v>600000</c:v>
                </c:pt>
                <c:pt idx="10">
                  <c:v>710000</c:v>
                </c:pt>
                <c:pt idx="11">
                  <c:v>830000</c:v>
                </c:pt>
                <c:pt idx="12">
                  <c:v>940000</c:v>
                </c:pt>
                <c:pt idx="13">
                  <c:v>1000000</c:v>
                </c:pt>
                <c:pt idx="14">
                  <c:v>1100000</c:v>
                </c:pt>
                <c:pt idx="15">
                  <c:v>1200000</c:v>
                </c:pt>
                <c:pt idx="16">
                  <c:v>1300000</c:v>
                </c:pt>
                <c:pt idx="17">
                  <c:v>1300000</c:v>
                </c:pt>
                <c:pt idx="18">
                  <c:v>1400000</c:v>
                </c:pt>
                <c:pt idx="19">
                  <c:v>1400000</c:v>
                </c:pt>
                <c:pt idx="20">
                  <c:v>1500000</c:v>
                </c:pt>
                <c:pt idx="21">
                  <c:v>1500000</c:v>
                </c:pt>
                <c:pt idx="22">
                  <c:v>1500000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General</c:formatCode>
                <c:ptCount val="24"/>
                <c:pt idx="0" formatCode="@">
                  <c:v>0</c:v>
                </c:pt>
                <c:pt idx="1">
                  <c:v>1600</c:v>
                </c:pt>
                <c:pt idx="2">
                  <c:v>2500</c:v>
                </c:pt>
                <c:pt idx="3">
                  <c:v>3800</c:v>
                </c:pt>
                <c:pt idx="4">
                  <c:v>5600</c:v>
                </c:pt>
                <c:pt idx="5">
                  <c:v>7900</c:v>
                </c:pt>
                <c:pt idx="6" formatCode="@">
                  <c:v>11000</c:v>
                </c:pt>
                <c:pt idx="7" formatCode="@">
                  <c:v>15000</c:v>
                </c:pt>
                <c:pt idx="8" formatCode="@">
                  <c:v>19000</c:v>
                </c:pt>
                <c:pt idx="9" formatCode="@">
                  <c:v>25000</c:v>
                </c:pt>
                <c:pt idx="10" formatCode="@">
                  <c:v>31000</c:v>
                </c:pt>
                <c:pt idx="11" formatCode="@">
                  <c:v>39000</c:v>
                </c:pt>
                <c:pt idx="12" formatCode="@">
                  <c:v>48000</c:v>
                </c:pt>
                <c:pt idx="13" formatCode="@">
                  <c:v>57000</c:v>
                </c:pt>
                <c:pt idx="14" formatCode="@">
                  <c:v>65000</c:v>
                </c:pt>
                <c:pt idx="15" formatCode="@">
                  <c:v>73000</c:v>
                </c:pt>
                <c:pt idx="16" formatCode="@">
                  <c:v>78000</c:v>
                </c:pt>
                <c:pt idx="17" formatCode="@">
                  <c:v>76000</c:v>
                </c:pt>
                <c:pt idx="18" formatCode="@">
                  <c:v>71000</c:v>
                </c:pt>
                <c:pt idx="19" formatCode="@">
                  <c:v>72000</c:v>
                </c:pt>
                <c:pt idx="20" formatCode="@">
                  <c:v>75000</c:v>
                </c:pt>
                <c:pt idx="21" formatCode="@">
                  <c:v>76000</c:v>
                </c:pt>
                <c:pt idx="22" formatCode="@">
                  <c:v>79000</c:v>
                </c:pt>
                <c:pt idx="23" formatCode="@">
                  <c:v>82000</c:v>
                </c:pt>
              </c:numCache>
            </c:numRef>
          </c:val>
          <c:smooth val="0"/>
        </c:ser>
        <c:dLbls>
          <c:showLegendKey val="0"/>
          <c:showVal val="0"/>
          <c:showCatName val="0"/>
          <c:showSerName val="0"/>
          <c:showPercent val="0"/>
          <c:showBubbleSize val="0"/>
        </c:dLbls>
        <c:marker val="1"/>
        <c:smooth val="0"/>
        <c:axId val="141672832"/>
        <c:axId val="141666560"/>
      </c:lineChart>
      <c:catAx>
        <c:axId val="124162816"/>
        <c:scaling>
          <c:orientation val="minMax"/>
        </c:scaling>
        <c:delete val="0"/>
        <c:axPos val="b"/>
        <c:numFmt formatCode="General" sourceLinked="1"/>
        <c:majorTickMark val="out"/>
        <c:minorTickMark val="none"/>
        <c:tickLblPos val="nextTo"/>
        <c:crossAx val="141664640"/>
        <c:crosses val="autoZero"/>
        <c:auto val="1"/>
        <c:lblAlgn val="ctr"/>
        <c:lblOffset val="100"/>
        <c:noMultiLvlLbl val="0"/>
      </c:catAx>
      <c:valAx>
        <c:axId val="141664640"/>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24162816"/>
        <c:crosses val="autoZero"/>
        <c:crossBetween val="between"/>
      </c:valAx>
      <c:valAx>
        <c:axId val="141666560"/>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41672832"/>
        <c:crosses val="max"/>
        <c:crossBetween val="between"/>
      </c:valAx>
      <c:catAx>
        <c:axId val="141672832"/>
        <c:scaling>
          <c:orientation val="minMax"/>
        </c:scaling>
        <c:delete val="1"/>
        <c:axPos val="b"/>
        <c:numFmt formatCode="General" sourceLinked="1"/>
        <c:majorTickMark val="out"/>
        <c:minorTickMark val="none"/>
        <c:tickLblPos val="nextTo"/>
        <c:crossAx val="14166656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13567959</c:v>
                </c:pt>
                <c:pt idx="1">
                  <c:v>13893546</c:v>
                </c:pt>
                <c:pt idx="2">
                  <c:v>14350459</c:v>
                </c:pt>
                <c:pt idx="3">
                  <c:v>14893218</c:v>
                </c:pt>
                <c:pt idx="4">
                  <c:v>15453464</c:v>
                </c:pt>
                <c:pt idx="5">
                  <c:v>15981571</c:v>
                </c:pt>
                <c:pt idx="6">
                  <c:v>16463426</c:v>
                </c:pt>
                <c:pt idx="7">
                  <c:v>16914628</c:v>
                </c:pt>
                <c:pt idx="8">
                  <c:v>17350739</c:v>
                </c:pt>
                <c:pt idx="9">
                  <c:v>17798102</c:v>
                </c:pt>
                <c:pt idx="10">
                  <c:v>18275618</c:v>
                </c:pt>
                <c:pt idx="11">
                  <c:v>18785719</c:v>
                </c:pt>
                <c:pt idx="12">
                  <c:v>19319894</c:v>
                </c:pt>
                <c:pt idx="13">
                  <c:v>19873460</c:v>
                </c:pt>
                <c:pt idx="14">
                  <c:v>20438827</c:v>
                </c:pt>
                <c:pt idx="15">
                  <c:v>21010376</c:v>
                </c:pt>
                <c:pt idx="16">
                  <c:v>21587317</c:v>
                </c:pt>
                <c:pt idx="17">
                  <c:v>22171404</c:v>
                </c:pt>
                <c:pt idx="18">
                  <c:v>22762525</c:v>
                </c:pt>
                <c:pt idx="19">
                  <c:v>23361025</c:v>
                </c:pt>
                <c:pt idx="20">
                  <c:v>23967265</c:v>
                </c:pt>
                <c:pt idx="21">
                  <c:v>24581367</c:v>
                </c:pt>
                <c:pt idx="22">
                  <c:v>25203395</c:v>
                </c:pt>
                <c:pt idx="23">
                  <c:v>25833752</c:v>
                </c:pt>
              </c:numCache>
            </c:numRef>
          </c:val>
          <c:smooth val="0"/>
        </c:ser>
        <c:dLbls>
          <c:showLegendKey val="0"/>
          <c:showVal val="0"/>
          <c:showCatName val="0"/>
          <c:showSerName val="0"/>
          <c:showPercent val="0"/>
          <c:showBubbleSize val="0"/>
        </c:dLbls>
        <c:marker val="1"/>
        <c:smooth val="0"/>
        <c:axId val="143604736"/>
        <c:axId val="143618816"/>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6.2370000000000001</c:v>
                </c:pt>
                <c:pt idx="1">
                  <c:v>6.1909999999999998</c:v>
                </c:pt>
                <c:pt idx="2">
                  <c:v>6.14</c:v>
                </c:pt>
                <c:pt idx="3">
                  <c:v>6.0860000000000003</c:v>
                </c:pt>
                <c:pt idx="4">
                  <c:v>6.0309999999999997</c:v>
                </c:pt>
                <c:pt idx="5">
                  <c:v>5.976</c:v>
                </c:pt>
                <c:pt idx="6">
                  <c:v>5.9249999999999998</c:v>
                </c:pt>
                <c:pt idx="7">
                  <c:v>5.88</c:v>
                </c:pt>
                <c:pt idx="8">
                  <c:v>5.84</c:v>
                </c:pt>
                <c:pt idx="9">
                  <c:v>5.8079999999999998</c:v>
                </c:pt>
                <c:pt idx="10">
                  <c:v>5.782</c:v>
                </c:pt>
                <c:pt idx="11">
                  <c:v>5.76</c:v>
                </c:pt>
                <c:pt idx="12">
                  <c:v>5.7409999999999997</c:v>
                </c:pt>
                <c:pt idx="13">
                  <c:v>5.7210000000000001</c:v>
                </c:pt>
                <c:pt idx="14">
                  <c:v>5.6970000000000001</c:v>
                </c:pt>
                <c:pt idx="15">
                  <c:v>5.6689999999999996</c:v>
                </c:pt>
                <c:pt idx="16">
                  <c:v>5.6319999999999997</c:v>
                </c:pt>
                <c:pt idx="17">
                  <c:v>5.5880000000000001</c:v>
                </c:pt>
                <c:pt idx="18">
                  <c:v>5.5359999999999996</c:v>
                </c:pt>
                <c:pt idx="19">
                  <c:v>5.476</c:v>
                </c:pt>
                <c:pt idx="20">
                  <c:v>5.4089999999999998</c:v>
                </c:pt>
                <c:pt idx="21">
                  <c:v>5.3380000000000001</c:v>
                </c:pt>
                <c:pt idx="22">
                  <c:v>5.2629999999999999</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1.2855235786477399</c:v>
                </c:pt>
                <c:pt idx="1">
                  <c:v>2.3713358532633002</c:v>
                </c:pt>
                <c:pt idx="2">
                  <c:v>3.2357511995228001</c:v>
                </c:pt>
                <c:pt idx="3">
                  <c:v>3.7124013789073298</c:v>
                </c:pt>
                <c:pt idx="4">
                  <c:v>3.69272437869577</c:v>
                </c:pt>
                <c:pt idx="5">
                  <c:v>3.3603060561128499</c:v>
                </c:pt>
                <c:pt idx="6">
                  <c:v>2.9705068644389998</c:v>
                </c:pt>
                <c:pt idx="7">
                  <c:v>2.7037495137969398</c:v>
                </c:pt>
                <c:pt idx="8">
                  <c:v>2.54562894694029</c:v>
                </c:pt>
                <c:pt idx="9">
                  <c:v>2.5456723253531299</c:v>
                </c:pt>
                <c:pt idx="10">
                  <c:v>2.6475999354279698</c:v>
                </c:pt>
                <c:pt idx="11">
                  <c:v>2.7529131759507401</c:v>
                </c:pt>
                <c:pt idx="12">
                  <c:v>2.8038388713833</c:v>
                </c:pt>
                <c:pt idx="13">
                  <c:v>2.82498310347265</c:v>
                </c:pt>
                <c:pt idx="14">
                  <c:v>2.8051202951637002</c:v>
                </c:pt>
                <c:pt idx="15">
                  <c:v>2.7580034723417701</c:v>
                </c:pt>
                <c:pt idx="16">
                  <c:v>2.7089555372239298</c:v>
                </c:pt>
                <c:pt idx="17">
                  <c:v>2.6697384136869799</c:v>
                </c:pt>
                <c:pt idx="18">
                  <c:v>2.6312192904993501</c:v>
                </c:pt>
                <c:pt idx="19">
                  <c:v>2.5953492071291899</c:v>
                </c:pt>
                <c:pt idx="20">
                  <c:v>2.56199055546967</c:v>
                </c:pt>
                <c:pt idx="21">
                  <c:v>2.5299775935305</c:v>
                </c:pt>
                <c:pt idx="22">
                  <c:v>2.4989990753320699</c:v>
                </c:pt>
                <c:pt idx="23">
                  <c:v>2.47031463461051</c:v>
                </c:pt>
              </c:numCache>
            </c:numRef>
          </c:val>
          <c:smooth val="0"/>
        </c:ser>
        <c:dLbls>
          <c:showLegendKey val="0"/>
          <c:showVal val="0"/>
          <c:showCatName val="0"/>
          <c:showSerName val="0"/>
          <c:showPercent val="0"/>
          <c:showBubbleSize val="0"/>
        </c:dLbls>
        <c:marker val="1"/>
        <c:smooth val="0"/>
        <c:axId val="143627392"/>
        <c:axId val="143621120"/>
      </c:lineChart>
      <c:catAx>
        <c:axId val="143604736"/>
        <c:scaling>
          <c:orientation val="minMax"/>
        </c:scaling>
        <c:delete val="0"/>
        <c:axPos val="b"/>
        <c:majorTickMark val="out"/>
        <c:minorTickMark val="none"/>
        <c:tickLblPos val="nextTo"/>
        <c:crossAx val="143618816"/>
        <c:crosses val="autoZero"/>
        <c:auto val="1"/>
        <c:lblAlgn val="ctr"/>
        <c:lblOffset val="100"/>
        <c:tickLblSkip val="4"/>
        <c:noMultiLvlLbl val="0"/>
      </c:catAx>
      <c:valAx>
        <c:axId val="143618816"/>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43604736"/>
        <c:crosses val="autoZero"/>
        <c:crossBetween val="between"/>
        <c:dispUnits>
          <c:builtInUnit val="millions"/>
        </c:dispUnits>
      </c:valAx>
      <c:valAx>
        <c:axId val="14362112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43627392"/>
        <c:crosses val="max"/>
        <c:crossBetween val="between"/>
        <c:majorUnit val="2"/>
      </c:valAx>
      <c:catAx>
        <c:axId val="143627392"/>
        <c:scaling>
          <c:orientation val="minMax"/>
        </c:scaling>
        <c:delete val="1"/>
        <c:axPos val="b"/>
        <c:majorTickMark val="out"/>
        <c:minorTickMark val="none"/>
        <c:tickLblPos val="nextTo"/>
        <c:crossAx val="143621120"/>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I$4"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checked="Checked" firstButton="1" fmlaLink="$I$54"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checked="Checked" firstButton="1" fmlaLink="$I$61"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checked="Checked"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fmlaLink="$I$143"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firstButton="1" fmlaLink="$I$147" lockText="1" noThreeD="1"/>
</file>

<file path=xl/ctrlProps/ctrlProp194.xml><?xml version="1.0" encoding="utf-8"?>
<formControlPr xmlns="http://schemas.microsoft.com/office/spreadsheetml/2009/9/main" objectType="Radio" checked="Checked" lockText="1" noThreeD="1"/>
</file>

<file path=xl/ctrlProps/ctrlProp195.xml><?xml version="1.0" encoding="utf-8"?>
<formControlPr xmlns="http://schemas.microsoft.com/office/spreadsheetml/2009/9/main" objectType="CheckBox" checked="Checked" fmlaLink="$I$149" lockText="1" noThreeD="1"/>
</file>

<file path=xl/ctrlProps/ctrlProp196.xml><?xml version="1.0" encoding="utf-8"?>
<formControlPr xmlns="http://schemas.microsoft.com/office/spreadsheetml/2009/9/main" objectType="CheckBox" fmlaLink="$I$150" lockText="1" noThreeD="1"/>
</file>

<file path=xl/ctrlProps/ctrlProp197.xml><?xml version="1.0" encoding="utf-8"?>
<formControlPr xmlns="http://schemas.microsoft.com/office/spreadsheetml/2009/9/main" objectType="CheckBox" checked="Checked" fmlaLink="$I$151" lockText="1" noThreeD="1"/>
</file>

<file path=xl/ctrlProps/ctrlProp198.xml><?xml version="1.0" encoding="utf-8"?>
<formControlPr xmlns="http://schemas.microsoft.com/office/spreadsheetml/2009/9/main" objectType="CheckBox" fmlaLink="$I$152" lockText="1" noThreeD="1"/>
</file>

<file path=xl/ctrlProps/ctrlProp199.xml><?xml version="1.0" encoding="utf-8"?>
<formControlPr xmlns="http://schemas.microsoft.com/office/spreadsheetml/2009/9/main" objectType="CheckBox" checked="Checked" fmlaLink="$I$153"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I$154"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CheckBox" fmlaLink="$I$157" lockText="1" noThreeD="1"/>
</file>

<file path=xl/ctrlProps/ctrlProp204.xml><?xml version="1.0" encoding="utf-8"?>
<formControlPr xmlns="http://schemas.microsoft.com/office/spreadsheetml/2009/9/main" objectType="CheckBox" checked="Checked" fmlaLink="$I$158" lockText="1"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Radio" checked="Checked" firstButton="1" fmlaLink="$I$159" lockText="1" noThreeD="1"/>
</file>

<file path=xl/ctrlProps/ctrlProp207.xml><?xml version="1.0" encoding="utf-8"?>
<formControlPr xmlns="http://schemas.microsoft.com/office/spreadsheetml/2009/9/main" objectType="Radio" lockText="1" noThreeD="1"/>
</file>

<file path=xl/ctrlProps/ctrlProp208.xml><?xml version="1.0" encoding="utf-8"?>
<formControlPr xmlns="http://schemas.microsoft.com/office/spreadsheetml/2009/9/main" objectType="CheckBox" fmlaLink="$I$162" lockText="1" noThreeD="1"/>
</file>

<file path=xl/ctrlProps/ctrlProp209.xml><?xml version="1.0" encoding="utf-8"?>
<formControlPr xmlns="http://schemas.microsoft.com/office/spreadsheetml/2009/9/main" objectType="CheckBox" fmlaLink="$I$163" lockText="1" noThreeD="1"/>
</file>

<file path=xl/ctrlProps/ctrlProp210.xml><?xml version="1.0" encoding="utf-8"?>
<formControlPr xmlns="http://schemas.microsoft.com/office/spreadsheetml/2009/9/main" objectType="CheckBox" fmlaLink="$I$164"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checked="Checked" lockText="1" noThreeD="1"/>
</file>

<file path=xl/ctrlProps/ctrlProp213.xml><?xml version="1.0" encoding="utf-8"?>
<formControlPr xmlns="http://schemas.microsoft.com/office/spreadsheetml/2009/9/main" objectType="Radio" firstButton="1" fmlaLink="$I$103"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I$62"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CheckBox" fmlaLink="$I$66" lockText="1" noThreeD="1"/>
</file>

<file path=xl/ctrlProps/ctrlProp223.xml><?xml version="1.0" encoding="utf-8"?>
<formControlPr xmlns="http://schemas.microsoft.com/office/spreadsheetml/2009/9/main" objectType="CheckBox" fmlaLink="$I$67" lockText="1" noThreeD="1"/>
</file>

<file path=xl/ctrlProps/ctrlProp224.xml><?xml version="1.0" encoding="utf-8"?>
<formControlPr xmlns="http://schemas.microsoft.com/office/spreadsheetml/2009/9/main" objectType="CheckBox" fmlaLink="$I$68" lockText="1" noThreeD="1"/>
</file>

<file path=xl/ctrlProps/ctrlProp225.xml><?xml version="1.0" encoding="utf-8"?>
<formControlPr xmlns="http://schemas.microsoft.com/office/spreadsheetml/2009/9/main" objectType="CheckBox" fmlaLink="$I$69" lockText="1" noThreeD="1"/>
</file>

<file path=xl/ctrlProps/ctrlProp226.xml><?xml version="1.0" encoding="utf-8"?>
<formControlPr xmlns="http://schemas.microsoft.com/office/spreadsheetml/2009/9/main" objectType="CheckBox" fmlaLink="$I$49" lockText="1" noThreeD="1"/>
</file>

<file path=xl/ctrlProps/ctrlProp227.xml><?xml version="1.0" encoding="utf-8"?>
<formControlPr xmlns="http://schemas.microsoft.com/office/spreadsheetml/2009/9/main" objectType="CheckBox" fmlaLink="$I$50"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checked="Checked" lockText="1" noThreeD="1"/>
</file>

<file path=xl/ctrlProps/ctrlProp230.xml><?xml version="1.0" encoding="utf-8"?>
<formControlPr xmlns="http://schemas.microsoft.com/office/spreadsheetml/2009/9/main" objectType="Radio" checked="Checked" firstButton="1" fmlaLink="$I$57" lockText="1" noThreeD="1"/>
</file>

<file path=xl/ctrlProps/ctrlProp231.xml><?xml version="1.0" encoding="utf-8"?>
<formControlPr xmlns="http://schemas.microsoft.com/office/spreadsheetml/2009/9/main" objectType="Radio" lockText="1" noThreeD="1"/>
</file>

<file path=xl/ctrlProps/ctrlProp232.xml><?xml version="1.0" encoding="utf-8"?>
<formControlPr xmlns="http://schemas.microsoft.com/office/spreadsheetml/2009/9/main" objectType="CheckBox" fmlaLink="$I$60" lockText="1" noThreeD="1"/>
</file>

<file path=xl/ctrlProps/ctrlProp233.xml><?xml version="1.0" encoding="utf-8"?>
<formControlPr xmlns="http://schemas.microsoft.com/office/spreadsheetml/2009/9/main" objectType="CheckBox" fmlaLink="$I$61" lockText="1"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CheckBox" fmlaLink="$I$78" lockText="1" noThreeD="1"/>
</file>

<file path=xl/ctrlProps/ctrlProp236.xml><?xml version="1.0" encoding="utf-8"?>
<formControlPr xmlns="http://schemas.microsoft.com/office/spreadsheetml/2009/9/main" objectType="CheckBox" checked="Checked" fmlaLink="$I$79" lockText="1" noThreeD="1"/>
</file>

<file path=xl/ctrlProps/ctrlProp237.xml><?xml version="1.0" encoding="utf-8"?>
<formControlPr xmlns="http://schemas.microsoft.com/office/spreadsheetml/2009/9/main" objectType="CheckBox" checked="Checked" fmlaLink="$I$80" lockText="1" noThreeD="1"/>
</file>

<file path=xl/ctrlProps/ctrlProp238.xml><?xml version="1.0" encoding="utf-8"?>
<formControlPr xmlns="http://schemas.microsoft.com/office/spreadsheetml/2009/9/main" objectType="CheckBox" checked="Checked" fmlaLink="$I$81" lockText="1" noThreeD="1"/>
</file>

<file path=xl/ctrlProps/ctrlProp239.xml><?xml version="1.0" encoding="utf-8"?>
<formControlPr xmlns="http://schemas.microsoft.com/office/spreadsheetml/2009/9/main" objectType="Radio" firstButton="1" fmlaLink="$I$34" lockText="1" noThreeD="1"/>
</file>

<file path=xl/ctrlProps/ctrlProp240.xml><?xml version="1.0" encoding="utf-8"?>
<formControlPr xmlns="http://schemas.microsoft.com/office/spreadsheetml/2009/9/main" objectType="Radio" checked="Checked" lockText="1" noThreeD="1"/>
</file>

<file path=xl/ctrlProps/ctrlProp241.xml><?xml version="1.0" encoding="utf-8"?>
<formControlPr xmlns="http://schemas.microsoft.com/office/spreadsheetml/2009/9/main" objectType="CheckBox" fmlaLink="$I$37" lockText="1" noThreeD="1"/>
</file>

<file path=xl/ctrlProps/ctrlProp242.xml><?xml version="1.0" encoding="utf-8"?>
<formControlPr xmlns="http://schemas.microsoft.com/office/spreadsheetml/2009/9/main" objectType="CheckBox" fmlaLink="$I$38" lockText="1" noThreeD="1"/>
</file>

<file path=xl/ctrlProps/ctrlProp243.xml><?xml version="1.0" encoding="utf-8"?>
<formControlPr xmlns="http://schemas.microsoft.com/office/spreadsheetml/2009/9/main" objectType="CheckBox" checked="Checked" fmlaLink="$I$39" lockText="1" noThreeD="1"/>
</file>

<file path=xl/ctrlProps/ctrlProp244.xml><?xml version="1.0" encoding="utf-8"?>
<formControlPr xmlns="http://schemas.microsoft.com/office/spreadsheetml/2009/9/main" objectType="CheckBox" checked="Checked" fmlaLink="$I$40" lockText="1" noThreeD="1"/>
</file>

<file path=xl/ctrlProps/ctrlProp245.xml><?xml version="1.0" encoding="utf-8"?>
<formControlPr xmlns="http://schemas.microsoft.com/office/spreadsheetml/2009/9/main" objectType="CheckBox" fmlaLink="$I$41" lockText="1"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Radio" firstButton="1" fmlaLink="$I$4" lockText="1" noThreeD="1"/>
</file>

<file path=xl/ctrlProps/ctrlProp254.xml><?xml version="1.0" encoding="utf-8"?>
<formControlPr xmlns="http://schemas.microsoft.com/office/spreadsheetml/2009/9/main" objectType="Radio"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CheckBox" fmlaLink="I65" lockText="1" noThreeD="1"/>
</file>

<file path=xl/ctrlProps/ctrlProp259.xml><?xml version="1.0" encoding="utf-8"?>
<formControlPr xmlns="http://schemas.microsoft.com/office/spreadsheetml/2009/9/main" objectType="Radio" firstButton="1" fmlaLink="$I$45"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CheckBox" fmlaLink="$I$156" lockText="1" noThreeD="1"/>
</file>

<file path=xl/ctrlProps/ctrlProp264.xml><?xml version="1.0" encoding="utf-8"?>
<formControlPr xmlns="http://schemas.microsoft.com/office/spreadsheetml/2009/9/main" objectType="CheckBox" fmlaLink="$I$161"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checked="Checked"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checked="Checked"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checked="Checked"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154306</xdr:rowOff>
    </xdr:from>
    <xdr:to>
      <xdr:col>6</xdr:col>
      <xdr:colOff>209548</xdr:colOff>
      <xdr:row>7</xdr:row>
      <xdr:rowOff>40006</xdr:rowOff>
    </xdr:to>
    <xdr:sp macro="" textlink="">
      <xdr:nvSpPr>
        <xdr:cNvPr id="7" name="Right Arrow 6"/>
        <xdr:cNvSpPr/>
      </xdr:nvSpPr>
      <xdr:spPr>
        <a:xfrm>
          <a:off x="2524124" y="1002031"/>
          <a:ext cx="314324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0</xdr:colOff>
      <xdr:row>28</xdr:row>
      <xdr:rowOff>57150</xdr:rowOff>
    </xdr:from>
    <xdr:to>
      <xdr:col>7</xdr:col>
      <xdr:colOff>0</xdr:colOff>
      <xdr:row>36</xdr:row>
      <xdr:rowOff>19050</xdr:rowOff>
    </xdr:to>
    <xdr:cxnSp macro="">
      <xdr:nvCxnSpPr>
        <xdr:cNvPr id="19" name="Straight Connector 18"/>
        <xdr:cNvCxnSpPr/>
      </xdr:nvCxnSpPr>
      <xdr:spPr>
        <a:xfrm flipV="1">
          <a:off x="5895975" y="5419725"/>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32</xdr:row>
          <xdr:rowOff>190500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47625</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0</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19050</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41</xdr:row>
          <xdr:rowOff>247650</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9525</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19050</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28575</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3866" name="Option Button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56</xdr:row>
          <xdr:rowOff>0</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145</xdr:row>
          <xdr:rowOff>0</xdr:rowOff>
        </xdr:from>
        <xdr:to>
          <xdr:col>7</xdr:col>
          <xdr:colOff>114300</xdr:colOff>
          <xdr:row>145</xdr:row>
          <xdr:rowOff>361950</xdr:rowOff>
        </xdr:to>
        <xdr:sp macro="" textlink="">
          <xdr:nvSpPr>
            <xdr:cNvPr id="33952" name="Option Button 160" hidden="1">
              <a:extLst>
                <a:ext uri="{63B3BB69-23CF-44E3-9099-C40C66FF867C}">
                  <a14:compatExt spid="_x0000_s33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38100</xdr:rowOff>
        </xdr:from>
        <xdr:to>
          <xdr:col>1</xdr:col>
          <xdr:colOff>2171700</xdr:colOff>
          <xdr:row>82</xdr:row>
          <xdr:rowOff>485775</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311" t="s">
        <v>74</v>
      </c>
      <c r="B2" s="311"/>
      <c r="C2" s="311"/>
      <c r="D2" s="311"/>
      <c r="E2" s="311"/>
      <c r="F2" s="311"/>
      <c r="G2" s="311"/>
      <c r="H2" s="311"/>
      <c r="I2" s="311"/>
      <c r="J2" s="311"/>
      <c r="K2" s="311"/>
      <c r="L2" s="311"/>
      <c r="M2" s="311"/>
    </row>
    <row r="6" spans="1:15" x14ac:dyDescent="0.25">
      <c r="A6" s="312" t="s">
        <v>75</v>
      </c>
      <c r="B6" s="312"/>
      <c r="C6" s="312"/>
      <c r="D6" s="312"/>
      <c r="E6" s="312"/>
      <c r="F6" s="312"/>
      <c r="G6" s="312"/>
      <c r="H6" s="312"/>
      <c r="I6" s="312"/>
      <c r="J6" s="312"/>
      <c r="K6" s="312"/>
      <c r="L6" s="312"/>
      <c r="M6" s="312"/>
      <c r="N6" s="312"/>
      <c r="O6" s="312"/>
    </row>
    <row r="7" spans="1:15" x14ac:dyDescent="0.25">
      <c r="A7" s="11" t="s">
        <v>92</v>
      </c>
      <c r="B7" s="152"/>
      <c r="C7" s="152"/>
      <c r="D7" s="152"/>
      <c r="E7" s="152"/>
      <c r="F7" s="152"/>
      <c r="G7" s="152"/>
      <c r="H7" s="152"/>
      <c r="I7" s="152"/>
      <c r="J7" s="152"/>
      <c r="K7" s="152"/>
      <c r="L7" s="152"/>
      <c r="M7" s="152"/>
      <c r="N7" s="152"/>
      <c r="O7" s="152"/>
    </row>
    <row r="8" spans="1:15" ht="138.75" customHeight="1" x14ac:dyDescent="0.25">
      <c r="A8" s="312" t="s">
        <v>361</v>
      </c>
      <c r="B8" s="312"/>
      <c r="C8" s="312"/>
      <c r="D8" s="312"/>
      <c r="E8" s="312"/>
      <c r="F8" s="312"/>
      <c r="G8" s="312"/>
      <c r="H8" s="312"/>
      <c r="I8" s="312"/>
      <c r="J8" s="312"/>
      <c r="K8" s="312"/>
      <c r="L8" s="312"/>
      <c r="M8" s="312"/>
      <c r="N8" s="312"/>
      <c r="O8" s="312"/>
    </row>
    <row r="9" spans="1:15" ht="22.9" customHeight="1" x14ac:dyDescent="0.25">
      <c r="A9" s="313" t="s">
        <v>82</v>
      </c>
      <c r="B9" s="313"/>
      <c r="C9" s="313"/>
      <c r="D9" s="313"/>
      <c r="E9" s="313"/>
      <c r="F9" s="313"/>
      <c r="G9" s="313"/>
      <c r="H9" s="313"/>
      <c r="I9" s="313"/>
      <c r="J9" s="313"/>
      <c r="K9" s="313"/>
      <c r="L9" s="313"/>
      <c r="M9" s="313"/>
      <c r="N9" s="313"/>
      <c r="O9" s="313"/>
    </row>
    <row r="10" spans="1:15" ht="33.6" customHeight="1" x14ac:dyDescent="0.25">
      <c r="A10" s="152"/>
      <c r="B10" s="152"/>
      <c r="C10" s="314" t="s">
        <v>79</v>
      </c>
      <c r="D10" s="314"/>
      <c r="E10" s="314"/>
      <c r="F10" s="314"/>
      <c r="G10" s="314"/>
      <c r="H10" s="314"/>
      <c r="I10" s="314"/>
      <c r="J10" s="314"/>
      <c r="K10" s="314"/>
      <c r="L10" s="152"/>
      <c r="M10" s="152"/>
      <c r="N10" s="152"/>
      <c r="O10" s="152"/>
    </row>
    <row r="11" spans="1:15" ht="32.25" customHeight="1" x14ac:dyDescent="0.25">
      <c r="A11" s="152"/>
      <c r="B11" s="152"/>
      <c r="C11" s="310" t="s">
        <v>362</v>
      </c>
      <c r="D11" s="310"/>
      <c r="E11" s="310"/>
      <c r="F11" s="310"/>
      <c r="G11" s="310"/>
      <c r="H11" s="310"/>
      <c r="I11" s="310"/>
      <c r="J11" s="310"/>
      <c r="K11" s="310"/>
      <c r="L11" s="152"/>
      <c r="M11" s="152"/>
      <c r="N11" s="152"/>
      <c r="O11" s="152"/>
    </row>
    <row r="12" spans="1:15" ht="29.45" customHeight="1" x14ac:dyDescent="0.25">
      <c r="A12" s="152"/>
      <c r="B12" s="152"/>
      <c r="C12" s="316" t="s">
        <v>80</v>
      </c>
      <c r="D12" s="316"/>
      <c r="E12" s="316"/>
      <c r="F12" s="316"/>
      <c r="G12" s="316"/>
      <c r="H12" s="316"/>
      <c r="I12" s="316"/>
      <c r="J12" s="316"/>
      <c r="K12" s="316"/>
      <c r="L12" s="152"/>
      <c r="M12" s="152"/>
      <c r="N12" s="152"/>
      <c r="O12" s="152"/>
    </row>
    <row r="13" spans="1:15" ht="27" customHeight="1" x14ac:dyDescent="0.25">
      <c r="A13" s="20"/>
      <c r="B13" s="20"/>
      <c r="C13" s="317" t="s">
        <v>81</v>
      </c>
      <c r="D13" s="317"/>
      <c r="E13" s="317"/>
      <c r="F13" s="317"/>
      <c r="G13" s="317"/>
      <c r="H13" s="317"/>
      <c r="I13" s="317"/>
      <c r="J13" s="317"/>
      <c r="K13" s="317"/>
      <c r="L13" s="20"/>
      <c r="M13" s="20"/>
      <c r="N13" s="20"/>
      <c r="O13" s="20"/>
    </row>
    <row r="14" spans="1:15" ht="95.25" customHeight="1" x14ac:dyDescent="0.25">
      <c r="A14" s="312" t="s">
        <v>93</v>
      </c>
      <c r="B14" s="312"/>
      <c r="C14" s="312"/>
      <c r="D14" s="312"/>
      <c r="E14" s="312"/>
      <c r="F14" s="312"/>
      <c r="G14" s="312"/>
      <c r="H14" s="312"/>
      <c r="I14" s="312"/>
      <c r="J14" s="312"/>
      <c r="K14" s="312"/>
      <c r="L14" s="312"/>
      <c r="M14" s="312"/>
      <c r="N14" s="312"/>
      <c r="O14" s="312"/>
    </row>
    <row r="15" spans="1:15" ht="15" customHeight="1" x14ac:dyDescent="0.25"/>
    <row r="16" spans="1:15" ht="34.9" customHeight="1" x14ac:dyDescent="0.25">
      <c r="A16" s="312" t="s">
        <v>94</v>
      </c>
      <c r="B16" s="312"/>
      <c r="C16" s="312"/>
      <c r="D16" s="312"/>
      <c r="E16" s="312"/>
      <c r="F16" s="312"/>
      <c r="G16" s="312"/>
      <c r="H16" s="312"/>
      <c r="I16" s="312"/>
      <c r="J16" s="312"/>
      <c r="K16" s="312"/>
      <c r="L16" s="312"/>
      <c r="M16" s="312"/>
      <c r="N16" s="312"/>
      <c r="O16" s="312"/>
    </row>
    <row r="18" spans="1:15" ht="63.75" customHeight="1" x14ac:dyDescent="0.25">
      <c r="A18" s="312" t="s">
        <v>95</v>
      </c>
      <c r="B18" s="312"/>
      <c r="C18" s="312"/>
      <c r="D18" s="312"/>
      <c r="E18" s="312"/>
      <c r="F18" s="312"/>
      <c r="G18" s="312"/>
      <c r="H18" s="312"/>
      <c r="I18" s="312"/>
      <c r="J18" s="312"/>
      <c r="K18" s="312"/>
      <c r="L18" s="312"/>
      <c r="M18" s="312"/>
      <c r="N18" s="312"/>
      <c r="O18" s="312"/>
    </row>
    <row r="20" spans="1:15" ht="150.75" customHeight="1" x14ac:dyDescent="0.25">
      <c r="A20" s="312" t="s">
        <v>363</v>
      </c>
      <c r="B20" s="312"/>
      <c r="C20" s="312"/>
      <c r="D20" s="312"/>
      <c r="E20" s="312"/>
      <c r="F20" s="312"/>
      <c r="G20" s="312"/>
      <c r="H20" s="312"/>
      <c r="I20" s="312"/>
      <c r="J20" s="312"/>
      <c r="K20" s="312"/>
      <c r="L20" s="312"/>
      <c r="M20" s="312"/>
      <c r="N20" s="312"/>
      <c r="O20" s="312"/>
    </row>
    <row r="22" spans="1:15" ht="133.5" customHeight="1" x14ac:dyDescent="0.25">
      <c r="A22" s="312" t="s">
        <v>364</v>
      </c>
      <c r="B22" s="312"/>
      <c r="C22" s="312"/>
      <c r="D22" s="312"/>
      <c r="E22" s="312"/>
      <c r="F22" s="312"/>
      <c r="G22" s="312"/>
      <c r="H22" s="312"/>
      <c r="I22" s="312"/>
      <c r="J22" s="312"/>
      <c r="K22" s="312"/>
      <c r="L22" s="312"/>
      <c r="M22" s="312"/>
      <c r="N22" s="312"/>
      <c r="O22" s="312"/>
    </row>
    <row r="23" spans="1:15" ht="18" customHeight="1" x14ac:dyDescent="0.25">
      <c r="A23" s="152"/>
      <c r="B23" s="152"/>
      <c r="C23" s="152"/>
      <c r="D23" s="152"/>
      <c r="E23" s="152"/>
      <c r="F23" s="152"/>
      <c r="G23" s="152"/>
      <c r="H23" s="152"/>
      <c r="I23" s="152"/>
      <c r="J23" s="152"/>
      <c r="K23" s="152"/>
      <c r="L23" s="152"/>
      <c r="M23" s="152"/>
      <c r="N23" s="152"/>
      <c r="O23" s="152"/>
    </row>
    <row r="24" spans="1:15" ht="113.25" customHeight="1" x14ac:dyDescent="0.25">
      <c r="A24" s="315" t="s">
        <v>96</v>
      </c>
      <c r="B24" s="315"/>
      <c r="C24" s="315"/>
      <c r="D24" s="315"/>
      <c r="E24" s="315"/>
      <c r="F24" s="315"/>
      <c r="G24" s="315"/>
      <c r="H24" s="315"/>
      <c r="I24" s="315"/>
      <c r="J24" s="315"/>
      <c r="K24" s="315"/>
      <c r="L24" s="315"/>
      <c r="M24" s="315"/>
      <c r="N24" s="315"/>
      <c r="O24" s="315"/>
    </row>
    <row r="26" spans="1:15" ht="47.25" customHeight="1" x14ac:dyDescent="0.25">
      <c r="A26" s="312" t="s">
        <v>407</v>
      </c>
      <c r="B26" s="312"/>
      <c r="C26" s="312"/>
      <c r="D26" s="312"/>
      <c r="E26" s="312"/>
      <c r="F26" s="312"/>
      <c r="G26" s="312"/>
      <c r="H26" s="312"/>
      <c r="I26" s="312"/>
      <c r="J26" s="312"/>
      <c r="K26" s="312"/>
      <c r="L26" s="312"/>
      <c r="M26" s="312"/>
      <c r="N26" s="312"/>
      <c r="O26" s="312"/>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7" sqref="M7"/>
    </sheetView>
  </sheetViews>
  <sheetFormatPr defaultRowHeight="15" x14ac:dyDescent="0.25"/>
  <cols>
    <col min="1" max="1" width="3.5703125" style="26" customWidth="1"/>
    <col min="2" max="2" width="35.42578125" style="26" customWidth="1"/>
    <col min="3" max="6" width="10.7109375" style="26" customWidth="1"/>
    <col min="7" max="7" width="6.5703125" style="26" customWidth="1"/>
    <col min="8" max="8" width="24.42578125" style="26" customWidth="1"/>
    <col min="9" max="9" width="9.140625" style="26"/>
    <col min="10" max="10" width="11.5703125" style="26" customWidth="1"/>
    <col min="11" max="16384" width="9.140625" style="26"/>
  </cols>
  <sheetData>
    <row r="1" spans="1:11" ht="23.25" x14ac:dyDescent="0.35">
      <c r="A1" s="143" t="s">
        <v>87</v>
      </c>
      <c r="B1" s="21"/>
      <c r="C1" s="21"/>
      <c r="D1" s="21"/>
      <c r="E1" s="21"/>
      <c r="F1" s="21"/>
      <c r="G1" s="22"/>
      <c r="H1" s="163"/>
      <c r="I1" s="164"/>
      <c r="J1" s="165"/>
      <c r="K1" s="166"/>
    </row>
    <row r="2" spans="1:11" x14ac:dyDescent="0.25">
      <c r="A2" s="144"/>
      <c r="B2" s="145" t="s">
        <v>76</v>
      </c>
      <c r="C2" s="19" t="s">
        <v>88</v>
      </c>
      <c r="D2" s="19"/>
      <c r="E2" s="19"/>
      <c r="F2" s="19"/>
      <c r="G2" s="146"/>
      <c r="H2" s="166"/>
      <c r="I2" s="30"/>
      <c r="J2" s="167"/>
      <c r="K2" s="30"/>
    </row>
    <row r="3" spans="1:11" ht="14.45" x14ac:dyDescent="0.3">
      <c r="A3" s="144"/>
      <c r="B3" s="147" t="s">
        <v>77</v>
      </c>
      <c r="C3" s="19" t="s">
        <v>89</v>
      </c>
      <c r="D3" s="19"/>
      <c r="E3" s="19"/>
      <c r="F3" s="19"/>
      <c r="G3" s="146"/>
      <c r="H3" s="30"/>
      <c r="I3" s="30"/>
      <c r="J3" s="167"/>
    </row>
    <row r="4" spans="1:11" x14ac:dyDescent="0.25">
      <c r="A4" s="144"/>
      <c r="B4" s="147" t="s">
        <v>78</v>
      </c>
      <c r="C4" s="19" t="s">
        <v>90</v>
      </c>
      <c r="D4" s="19"/>
      <c r="E4" s="19"/>
      <c r="F4" s="19"/>
      <c r="G4" s="146"/>
      <c r="H4" s="30"/>
      <c r="I4" s="30"/>
      <c r="J4" s="167"/>
    </row>
    <row r="5" spans="1:11" x14ac:dyDescent="0.25">
      <c r="A5" s="144"/>
      <c r="B5" s="145" t="s">
        <v>350</v>
      </c>
      <c r="C5" s="260" t="s">
        <v>416</v>
      </c>
      <c r="D5" s="19"/>
      <c r="E5" s="19"/>
      <c r="F5" s="19"/>
      <c r="G5" s="146"/>
      <c r="H5" s="30"/>
      <c r="I5" s="30"/>
      <c r="J5" s="167"/>
    </row>
    <row r="6" spans="1:11" x14ac:dyDescent="0.25">
      <c r="A6" s="168"/>
      <c r="B6" s="30"/>
      <c r="C6" s="30"/>
      <c r="D6" s="30"/>
      <c r="E6" s="30"/>
      <c r="F6" s="30"/>
      <c r="G6" s="167"/>
      <c r="H6" s="30"/>
      <c r="I6" s="30"/>
      <c r="J6" s="167"/>
    </row>
    <row r="7" spans="1:11" ht="10.5" customHeight="1" x14ac:dyDescent="0.25">
      <c r="A7" s="168"/>
      <c r="B7" s="30"/>
      <c r="C7" s="30"/>
      <c r="D7" s="30"/>
      <c r="E7" s="30"/>
      <c r="F7" s="30"/>
      <c r="G7" s="167"/>
      <c r="H7" s="30"/>
      <c r="I7" s="30"/>
      <c r="J7" s="167"/>
    </row>
    <row r="8" spans="1:11" x14ac:dyDescent="0.25">
      <c r="A8" s="318" t="s">
        <v>34</v>
      </c>
      <c r="B8" s="169" t="s">
        <v>31</v>
      </c>
      <c r="C8" s="170"/>
      <c r="D8" s="170"/>
      <c r="E8" s="170"/>
      <c r="F8" s="170"/>
      <c r="G8" s="171" t="s">
        <v>30</v>
      </c>
      <c r="H8" s="30"/>
      <c r="I8" s="30"/>
      <c r="J8" s="167"/>
    </row>
    <row r="9" spans="1:11" x14ac:dyDescent="0.25">
      <c r="A9" s="318"/>
      <c r="B9" s="172" t="s">
        <v>338</v>
      </c>
      <c r="C9" s="15"/>
      <c r="D9" s="15"/>
      <c r="E9" s="15"/>
      <c r="F9" s="16"/>
      <c r="G9" s="149">
        <f>'A. Data Availability'!K51</f>
        <v>8.1</v>
      </c>
      <c r="H9" s="30"/>
      <c r="I9" s="30"/>
      <c r="J9" s="167"/>
    </row>
    <row r="10" spans="1:11" x14ac:dyDescent="0.25">
      <c r="A10" s="318"/>
      <c r="B10" s="172" t="s">
        <v>339</v>
      </c>
      <c r="C10" s="15"/>
      <c r="D10" s="15"/>
      <c r="E10" s="15"/>
      <c r="F10" s="16"/>
      <c r="G10" s="149">
        <f>'A. Data Availability'!K74</f>
        <v>1.25</v>
      </c>
      <c r="H10" s="30"/>
      <c r="I10" s="30"/>
      <c r="J10" s="167"/>
    </row>
    <row r="11" spans="1:11" x14ac:dyDescent="0.25">
      <c r="A11" s="318"/>
      <c r="B11" s="172" t="s">
        <v>340</v>
      </c>
      <c r="C11" s="15"/>
      <c r="D11" s="15"/>
      <c r="E11" s="15"/>
      <c r="F11" s="16"/>
      <c r="G11" s="149">
        <f>'A. Data Availability'!K106</f>
        <v>16</v>
      </c>
      <c r="H11" s="30"/>
      <c r="I11" s="30"/>
      <c r="J11" s="167"/>
    </row>
    <row r="12" spans="1:11" x14ac:dyDescent="0.25">
      <c r="A12" s="318"/>
      <c r="B12" s="169" t="s">
        <v>32</v>
      </c>
      <c r="C12" s="14"/>
      <c r="D12" s="14"/>
      <c r="E12" s="14"/>
      <c r="F12" s="14"/>
      <c r="G12" s="150"/>
      <c r="H12" s="30"/>
      <c r="I12" s="30"/>
      <c r="J12" s="167"/>
    </row>
    <row r="13" spans="1:11" ht="15" customHeight="1" x14ac:dyDescent="0.25">
      <c r="A13" s="318"/>
      <c r="B13" s="172" t="s">
        <v>341</v>
      </c>
      <c r="C13" s="15"/>
      <c r="D13" s="15"/>
      <c r="E13" s="15"/>
      <c r="F13" s="16"/>
      <c r="G13" s="149">
        <f>'B. Domestic Services'!L42</f>
        <v>11.2</v>
      </c>
      <c r="H13" s="30"/>
      <c r="I13" s="30"/>
      <c r="J13" s="167"/>
    </row>
    <row r="14" spans="1:11" x14ac:dyDescent="0.25">
      <c r="A14" s="318"/>
      <c r="B14" s="172" t="s">
        <v>342</v>
      </c>
      <c r="C14" s="15"/>
      <c r="D14" s="15"/>
      <c r="E14" s="15"/>
      <c r="F14" s="16"/>
      <c r="G14" s="149">
        <f>'B. Domestic Services'!L88</f>
        <v>8.5</v>
      </c>
      <c r="H14" s="30"/>
      <c r="I14" s="30"/>
      <c r="J14" s="167"/>
    </row>
    <row r="15" spans="1:11" ht="15.75" customHeight="1" x14ac:dyDescent="0.25">
      <c r="A15" s="318"/>
      <c r="B15" s="172" t="s">
        <v>343</v>
      </c>
      <c r="C15" s="15"/>
      <c r="D15" s="15"/>
      <c r="E15" s="15"/>
      <c r="F15" s="16"/>
      <c r="G15" s="149">
        <f>'B. Domestic Services'!L135</f>
        <v>5.6999999999999993</v>
      </c>
      <c r="H15" s="30"/>
      <c r="I15" s="30"/>
      <c r="J15" s="167"/>
    </row>
    <row r="16" spans="1:11" x14ac:dyDescent="0.25">
      <c r="A16" s="318"/>
      <c r="B16" s="172" t="s">
        <v>344</v>
      </c>
      <c r="C16" s="15"/>
      <c r="D16" s="15"/>
      <c r="E16" s="15"/>
      <c r="F16" s="16"/>
      <c r="G16" s="149">
        <f>'B. Domestic Services'!L166</f>
        <v>5.4</v>
      </c>
      <c r="H16" s="30"/>
      <c r="I16" s="30"/>
      <c r="J16" s="167"/>
    </row>
    <row r="17" spans="1:10" x14ac:dyDescent="0.25">
      <c r="A17" s="318"/>
      <c r="B17" s="173" t="s">
        <v>33</v>
      </c>
      <c r="C17" s="14"/>
      <c r="D17" s="14"/>
      <c r="E17" s="14"/>
      <c r="F17" s="14"/>
      <c r="G17" s="150"/>
      <c r="H17" s="30"/>
      <c r="I17" s="30"/>
      <c r="J17" s="167"/>
    </row>
    <row r="18" spans="1:10" x14ac:dyDescent="0.25">
      <c r="A18" s="318"/>
      <c r="B18" s="172" t="s">
        <v>345</v>
      </c>
      <c r="C18" s="15"/>
      <c r="D18" s="15"/>
      <c r="E18" s="15"/>
      <c r="F18" s="16"/>
      <c r="G18" s="149">
        <f>'C.Financing and Str. Investment'!F26</f>
        <v>7</v>
      </c>
      <c r="H18" s="30"/>
      <c r="I18" s="30"/>
      <c r="J18" s="167"/>
    </row>
    <row r="19" spans="1:10" x14ac:dyDescent="0.25">
      <c r="A19" s="318"/>
      <c r="B19" s="172" t="s">
        <v>346</v>
      </c>
      <c r="C19" s="15"/>
      <c r="D19" s="15"/>
      <c r="E19" s="15"/>
      <c r="F19" s="16"/>
      <c r="G19" s="149">
        <f>'C.Financing and Str. Investment'!F42</f>
        <v>2</v>
      </c>
      <c r="H19" s="30"/>
      <c r="I19" s="30"/>
      <c r="J19" s="167"/>
    </row>
    <row r="20" spans="1:10" x14ac:dyDescent="0.25">
      <c r="A20" s="318"/>
      <c r="B20" s="172" t="s">
        <v>347</v>
      </c>
      <c r="C20" s="15"/>
      <c r="D20" s="15"/>
      <c r="E20" s="15"/>
      <c r="F20" s="16"/>
      <c r="G20" s="149">
        <f>'C.Financing and Str. Investment'!F61</f>
        <v>7</v>
      </c>
      <c r="H20" s="30"/>
      <c r="I20" s="30"/>
      <c r="J20" s="167"/>
    </row>
    <row r="21" spans="1:10" x14ac:dyDescent="0.25">
      <c r="A21" s="318"/>
      <c r="B21" s="172" t="s">
        <v>348</v>
      </c>
      <c r="C21" s="15"/>
      <c r="D21" s="15"/>
      <c r="E21" s="15"/>
      <c r="F21" s="16"/>
      <c r="G21" s="149">
        <f>'C.Financing and Str. Investment'!F93</f>
        <v>6</v>
      </c>
      <c r="H21" s="30"/>
      <c r="I21" s="30"/>
      <c r="J21" s="167"/>
    </row>
    <row r="22" spans="1:10" x14ac:dyDescent="0.25">
      <c r="A22" s="318"/>
      <c r="B22" s="169" t="s">
        <v>351</v>
      </c>
      <c r="C22" s="14"/>
      <c r="D22" s="14"/>
      <c r="E22" s="14"/>
      <c r="F22" s="14"/>
      <c r="G22" s="150"/>
      <c r="H22" s="30"/>
      <c r="I22" s="30"/>
      <c r="J22" s="167"/>
    </row>
    <row r="23" spans="1:10" x14ac:dyDescent="0.25">
      <c r="A23" s="318"/>
      <c r="B23" s="172" t="s">
        <v>352</v>
      </c>
      <c r="C23" s="15"/>
      <c r="D23" s="15"/>
      <c r="E23" s="15"/>
      <c r="F23" s="16"/>
      <c r="G23" s="149">
        <f>'D.Accountability &amp; Transparency'!F20</f>
        <v>8</v>
      </c>
      <c r="H23" s="30"/>
      <c r="I23" s="30"/>
      <c r="J23" s="167"/>
    </row>
    <row r="24" spans="1:10" x14ac:dyDescent="0.25">
      <c r="A24" s="318"/>
      <c r="B24" s="172" t="s">
        <v>349</v>
      </c>
      <c r="C24" s="15"/>
      <c r="D24" s="15"/>
      <c r="E24" s="15"/>
      <c r="F24" s="16"/>
      <c r="G24" s="149">
        <f>'D.Accountability &amp; Transparency'!F50</f>
        <v>13</v>
      </c>
      <c r="H24" s="30"/>
      <c r="I24" s="30"/>
      <c r="J24" s="167"/>
    </row>
    <row r="25" spans="1:10" x14ac:dyDescent="0.25">
      <c r="A25" s="318"/>
      <c r="B25" s="169" t="s">
        <v>353</v>
      </c>
      <c r="C25" s="14"/>
      <c r="D25" s="14"/>
      <c r="E25" s="14"/>
      <c r="F25" s="14"/>
      <c r="G25" s="150"/>
      <c r="H25" s="30"/>
      <c r="I25" s="30"/>
      <c r="J25" s="167"/>
    </row>
    <row r="26" spans="1:10" ht="15.75" customHeight="1" x14ac:dyDescent="0.25">
      <c r="A26" s="318"/>
      <c r="B26" s="172" t="s">
        <v>354</v>
      </c>
      <c r="C26" s="15"/>
      <c r="D26" s="15"/>
      <c r="E26" s="15"/>
      <c r="F26" s="16"/>
      <c r="G26" s="149">
        <f>'E.Enabling Environment'!F32</f>
        <v>13</v>
      </c>
      <c r="H26" s="30"/>
      <c r="I26" s="30"/>
      <c r="J26" s="167"/>
    </row>
    <row r="27" spans="1:10" ht="14.25" customHeight="1" x14ac:dyDescent="0.25">
      <c r="A27" s="319"/>
      <c r="B27" s="174" t="s">
        <v>355</v>
      </c>
      <c r="C27" s="17"/>
      <c r="D27" s="17"/>
      <c r="E27" s="17"/>
      <c r="F27" s="18"/>
      <c r="G27" s="151">
        <f>'E.Enabling Environment'!F61</f>
        <v>13</v>
      </c>
      <c r="H27" s="30"/>
      <c r="I27" s="30"/>
      <c r="J27" s="167"/>
    </row>
    <row r="28" spans="1:10" x14ac:dyDescent="0.25">
      <c r="A28" s="175"/>
      <c r="B28" s="176"/>
      <c r="C28" s="176"/>
      <c r="D28" s="176"/>
      <c r="E28" s="176"/>
      <c r="F28" s="176"/>
      <c r="G28" s="30"/>
      <c r="H28" s="30"/>
      <c r="I28" s="30"/>
      <c r="J28" s="167"/>
    </row>
    <row r="29" spans="1:10" x14ac:dyDescent="0.25">
      <c r="A29" s="175"/>
      <c r="B29" s="176"/>
      <c r="C29" s="176"/>
      <c r="D29" s="176"/>
      <c r="E29" s="176"/>
      <c r="F29" s="176"/>
      <c r="G29" s="30"/>
      <c r="H29" s="30"/>
      <c r="I29" s="30"/>
      <c r="J29" s="167"/>
    </row>
    <row r="30" spans="1:10" x14ac:dyDescent="0.25">
      <c r="A30" s="175"/>
      <c r="B30" s="176"/>
      <c r="C30" s="176"/>
      <c r="D30" s="176"/>
      <c r="E30" s="176"/>
      <c r="F30" s="176"/>
      <c r="G30" s="30"/>
      <c r="H30" s="30"/>
      <c r="I30" s="30"/>
      <c r="J30" s="167"/>
    </row>
    <row r="31" spans="1:10" x14ac:dyDescent="0.25">
      <c r="A31" s="175"/>
      <c r="B31" s="176"/>
      <c r="C31" s="176"/>
      <c r="D31" s="176"/>
      <c r="E31" s="176"/>
      <c r="F31" s="176"/>
      <c r="G31" s="30"/>
      <c r="H31" s="30"/>
      <c r="I31" s="30"/>
      <c r="J31" s="167"/>
    </row>
    <row r="32" spans="1:10" x14ac:dyDescent="0.25">
      <c r="A32" s="166"/>
      <c r="B32" s="30"/>
      <c r="C32" s="30"/>
      <c r="D32" s="30"/>
      <c r="E32" s="30"/>
      <c r="F32" s="30"/>
      <c r="G32" s="30"/>
      <c r="H32" s="30"/>
      <c r="I32" s="30"/>
      <c r="J32" s="167"/>
    </row>
    <row r="33" spans="1:10" x14ac:dyDescent="0.25">
      <c r="A33" s="166"/>
      <c r="B33" s="30"/>
      <c r="C33" s="30"/>
      <c r="D33" s="30"/>
      <c r="E33" s="30"/>
      <c r="F33" s="30"/>
      <c r="G33" s="30"/>
      <c r="H33" s="30"/>
      <c r="I33" s="30"/>
      <c r="J33" s="167"/>
    </row>
    <row r="34" spans="1:10" x14ac:dyDescent="0.25">
      <c r="A34" s="166"/>
      <c r="B34" s="30"/>
      <c r="C34" s="30"/>
      <c r="D34" s="30"/>
      <c r="E34" s="30"/>
      <c r="F34" s="30"/>
      <c r="G34" s="30"/>
      <c r="H34" s="30"/>
      <c r="I34" s="30"/>
      <c r="J34" s="167"/>
    </row>
    <row r="35" spans="1:10" x14ac:dyDescent="0.25">
      <c r="A35" s="166"/>
      <c r="B35" s="30"/>
      <c r="C35" s="30"/>
      <c r="D35" s="30"/>
      <c r="E35" s="30"/>
      <c r="F35" s="30"/>
      <c r="G35" s="30"/>
      <c r="H35" s="30"/>
      <c r="I35" s="30"/>
      <c r="J35" s="167"/>
    </row>
    <row r="36" spans="1:10" x14ac:dyDescent="0.25">
      <c r="A36" s="166"/>
      <c r="B36" s="30"/>
      <c r="C36" s="30"/>
      <c r="D36" s="30"/>
      <c r="E36" s="30"/>
      <c r="F36" s="30"/>
      <c r="G36" s="30"/>
      <c r="H36" s="30"/>
      <c r="I36" s="30"/>
      <c r="J36" s="167"/>
    </row>
    <row r="37" spans="1:10" x14ac:dyDescent="0.25">
      <c r="A37" s="166"/>
      <c r="B37" s="30"/>
      <c r="C37" s="30"/>
      <c r="D37" s="30"/>
      <c r="E37" s="30"/>
      <c r="F37" s="30"/>
      <c r="G37" s="30"/>
      <c r="H37" s="30"/>
      <c r="I37" s="30"/>
      <c r="J37" s="167"/>
    </row>
    <row r="38" spans="1:10" x14ac:dyDescent="0.25">
      <c r="A38" s="177"/>
      <c r="B38" s="178"/>
      <c r="C38" s="178"/>
      <c r="D38" s="178"/>
      <c r="E38" s="178"/>
      <c r="F38" s="178"/>
      <c r="G38" s="178"/>
      <c r="H38" s="178"/>
      <c r="I38" s="178"/>
      <c r="J38" s="179"/>
    </row>
    <row r="39" spans="1:10" x14ac:dyDescent="0.25">
      <c r="A39" s="30"/>
      <c r="B39" s="30"/>
      <c r="C39" s="30"/>
      <c r="D39" s="30"/>
      <c r="E39" s="30"/>
      <c r="F39" s="30"/>
    </row>
  </sheetData>
  <sheetProtection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ignoredErrors>
    <ignoredError sqref="C5" numberStoredAsText="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A14" sqref="A14:A33"/>
    </sheetView>
  </sheetViews>
  <sheetFormatPr defaultColWidth="9.140625" defaultRowHeight="15" x14ac:dyDescent="0.25"/>
  <cols>
    <col min="1" max="1" width="35.5703125" style="26" customWidth="1"/>
    <col min="2" max="7" width="9.140625" style="26"/>
    <col min="8" max="8" width="9" style="26" customWidth="1"/>
    <col min="9" max="10" width="8.85546875" style="26" hidden="1" customWidth="1"/>
    <col min="11" max="11" width="13.5703125" style="26" customWidth="1"/>
    <col min="12" max="12" width="30.28515625" style="37" customWidth="1"/>
    <col min="13" max="13" width="25.28515625" style="37" customWidth="1"/>
    <col min="14" max="16384" width="9.140625" style="26"/>
  </cols>
  <sheetData>
    <row r="1" spans="1:13" ht="29.45" customHeight="1" thickBot="1" x14ac:dyDescent="0.3">
      <c r="A1" s="361" t="s">
        <v>97</v>
      </c>
      <c r="B1" s="362"/>
      <c r="C1" s="362"/>
      <c r="D1" s="362"/>
      <c r="E1" s="362"/>
      <c r="F1" s="362"/>
      <c r="G1" s="362"/>
      <c r="H1" s="362"/>
      <c r="I1" s="362"/>
      <c r="J1" s="362"/>
      <c r="K1" s="362"/>
      <c r="L1" s="362"/>
      <c r="M1" s="363"/>
    </row>
    <row r="2" spans="1:13" ht="29.45" customHeight="1" thickBot="1" x14ac:dyDescent="0.3">
      <c r="A2" s="364" t="s">
        <v>98</v>
      </c>
      <c r="B2" s="365"/>
      <c r="C2" s="365"/>
      <c r="D2" s="365"/>
      <c r="E2" s="365"/>
      <c r="F2" s="365"/>
      <c r="G2" s="365"/>
      <c r="H2" s="365"/>
      <c r="I2" s="365"/>
      <c r="J2" s="365"/>
      <c r="K2" s="365"/>
      <c r="L2" s="365"/>
      <c r="M2" s="366"/>
    </row>
    <row r="3" spans="1:13" ht="63" customHeight="1" thickBot="1" x14ac:dyDescent="0.3">
      <c r="A3" s="367" t="s">
        <v>99</v>
      </c>
      <c r="B3" s="368"/>
      <c r="C3" s="368"/>
      <c r="D3" s="368"/>
      <c r="E3" s="368"/>
      <c r="F3" s="368"/>
      <c r="G3" s="368"/>
      <c r="H3" s="368"/>
      <c r="I3" s="368"/>
      <c r="J3" s="368"/>
      <c r="K3" s="368"/>
      <c r="L3" s="272" t="s">
        <v>100</v>
      </c>
      <c r="M3" s="274" t="s">
        <v>365</v>
      </c>
    </row>
    <row r="4" spans="1:13" ht="28.15" customHeight="1" thickBot="1" x14ac:dyDescent="0.3">
      <c r="A4" s="369" t="s">
        <v>366</v>
      </c>
      <c r="B4" s="372" t="s">
        <v>101</v>
      </c>
      <c r="C4" s="372"/>
      <c r="D4" s="372"/>
      <c r="E4" s="372"/>
      <c r="F4" s="372"/>
      <c r="G4" s="372"/>
      <c r="H4" s="372"/>
      <c r="I4" s="27">
        <v>2</v>
      </c>
      <c r="J4" s="28" t="str">
        <f>IF($I$4=1,"4.5","0")</f>
        <v>0</v>
      </c>
      <c r="K4" s="231">
        <f>J4+J5+J6+J7</f>
        <v>3</v>
      </c>
      <c r="L4" s="358" t="s">
        <v>420</v>
      </c>
      <c r="M4" s="376" t="s">
        <v>421</v>
      </c>
    </row>
    <row r="5" spans="1:13" ht="22.9" customHeight="1" thickBot="1" x14ac:dyDescent="0.3">
      <c r="A5" s="370"/>
      <c r="B5" s="373" t="s">
        <v>102</v>
      </c>
      <c r="C5" s="374"/>
      <c r="D5" s="374"/>
      <c r="E5" s="374"/>
      <c r="F5" s="374"/>
      <c r="G5" s="374"/>
      <c r="H5" s="374"/>
      <c r="I5" s="30"/>
      <c r="J5" s="12" t="str">
        <f>IF($I$4=2,"3","0")</f>
        <v>3</v>
      </c>
      <c r="K5" s="232"/>
      <c r="L5" s="359"/>
      <c r="M5" s="376"/>
    </row>
    <row r="6" spans="1:13" ht="24" customHeight="1" thickBot="1" x14ac:dyDescent="0.3">
      <c r="A6" s="370"/>
      <c r="B6" s="373" t="s">
        <v>103</v>
      </c>
      <c r="C6" s="374"/>
      <c r="D6" s="374"/>
      <c r="E6" s="374"/>
      <c r="F6" s="374"/>
      <c r="G6" s="374"/>
      <c r="H6" s="374"/>
      <c r="I6" s="30"/>
      <c r="J6" s="12" t="str">
        <f>IF($I$4=3,"1","0")</f>
        <v>0</v>
      </c>
      <c r="K6" s="232"/>
      <c r="L6" s="359"/>
      <c r="M6" s="376"/>
    </row>
    <row r="7" spans="1:13" ht="22.9" customHeight="1" thickBot="1" x14ac:dyDescent="0.3">
      <c r="A7" s="371"/>
      <c r="B7" s="375" t="s">
        <v>104</v>
      </c>
      <c r="C7" s="375"/>
      <c r="D7" s="375"/>
      <c r="E7" s="375"/>
      <c r="F7" s="375"/>
      <c r="G7" s="375"/>
      <c r="H7" s="375"/>
      <c r="I7" s="31"/>
      <c r="J7" s="32" t="str">
        <f>IF($I$4=4,"0","0")</f>
        <v>0</v>
      </c>
      <c r="K7" s="233"/>
      <c r="L7" s="360"/>
      <c r="M7" s="376"/>
    </row>
    <row r="8" spans="1:13" ht="25.15" customHeight="1" x14ac:dyDescent="0.25">
      <c r="A8" s="337" t="s">
        <v>367</v>
      </c>
      <c r="B8" s="354"/>
      <c r="C8" s="354"/>
      <c r="D8" s="354"/>
      <c r="E8" s="354"/>
      <c r="F8" s="354"/>
      <c r="G8" s="354"/>
      <c r="H8" s="354"/>
      <c r="I8" s="27">
        <v>5</v>
      </c>
      <c r="J8" s="28" t="str">
        <f>IF($I$8=1,"5","0")</f>
        <v>0</v>
      </c>
      <c r="K8" s="231">
        <f>J8+J9+J10+J11+J12+J13</f>
        <v>1</v>
      </c>
      <c r="L8" s="358" t="s">
        <v>422</v>
      </c>
      <c r="M8" s="355" t="s">
        <v>423</v>
      </c>
    </row>
    <row r="9" spans="1:13" ht="24" customHeight="1" x14ac:dyDescent="0.25">
      <c r="A9" s="338"/>
      <c r="B9" s="329"/>
      <c r="C9" s="329"/>
      <c r="D9" s="329"/>
      <c r="E9" s="329"/>
      <c r="F9" s="329"/>
      <c r="G9" s="329"/>
      <c r="H9" s="329"/>
      <c r="I9" s="30"/>
      <c r="J9" s="12" t="str">
        <f>IF($I$8=2,"4","0")</f>
        <v>0</v>
      </c>
      <c r="K9" s="232"/>
      <c r="L9" s="359"/>
      <c r="M9" s="356"/>
    </row>
    <row r="10" spans="1:13" ht="22.9" customHeight="1" x14ac:dyDescent="0.25">
      <c r="A10" s="338"/>
      <c r="B10" s="324"/>
      <c r="C10" s="324"/>
      <c r="D10" s="324"/>
      <c r="E10" s="324"/>
      <c r="F10" s="324"/>
      <c r="G10" s="324"/>
      <c r="H10" s="324"/>
      <c r="I10" s="30"/>
      <c r="J10" s="12" t="str">
        <f>IF($I$8=3,"3","0")</f>
        <v>0</v>
      </c>
      <c r="K10" s="232"/>
      <c r="L10" s="359"/>
      <c r="M10" s="356"/>
    </row>
    <row r="11" spans="1:13" ht="23.45" customHeight="1" x14ac:dyDescent="0.25">
      <c r="A11" s="338"/>
      <c r="B11" s="324"/>
      <c r="C11" s="324"/>
      <c r="D11" s="324"/>
      <c r="E11" s="324"/>
      <c r="F11" s="324"/>
      <c r="G11" s="324"/>
      <c r="H11" s="324"/>
      <c r="I11" s="30"/>
      <c r="J11" s="12" t="str">
        <f>IF($I$8=4,"2","0")</f>
        <v>0</v>
      </c>
      <c r="K11" s="232"/>
      <c r="L11" s="359"/>
      <c r="M11" s="356"/>
    </row>
    <row r="12" spans="1:13" ht="24" customHeight="1" x14ac:dyDescent="0.25">
      <c r="A12" s="338"/>
      <c r="B12" s="324"/>
      <c r="C12" s="324"/>
      <c r="D12" s="324"/>
      <c r="E12" s="324"/>
      <c r="F12" s="324"/>
      <c r="G12" s="324"/>
      <c r="H12" s="324"/>
      <c r="I12" s="30"/>
      <c r="J12" s="12" t="str">
        <f>IF($I$8=5,"1","0")</f>
        <v>1</v>
      </c>
      <c r="K12" s="232"/>
      <c r="L12" s="359"/>
      <c r="M12" s="356"/>
    </row>
    <row r="13" spans="1:13" ht="22.15" customHeight="1" thickBot="1" x14ac:dyDescent="0.3">
      <c r="A13" s="344"/>
      <c r="B13" s="325"/>
      <c r="C13" s="325"/>
      <c r="D13" s="325"/>
      <c r="E13" s="325"/>
      <c r="F13" s="325"/>
      <c r="G13" s="325"/>
      <c r="H13" s="325"/>
      <c r="I13" s="31"/>
      <c r="J13" s="32" t="str">
        <f>IF($I$8=6,"0","0")</f>
        <v>0</v>
      </c>
      <c r="K13" s="233"/>
      <c r="L13" s="360"/>
      <c r="M13" s="357"/>
    </row>
    <row r="14" spans="1:13" ht="22.15" customHeight="1" thickBot="1" x14ac:dyDescent="0.3">
      <c r="A14" s="347" t="s">
        <v>105</v>
      </c>
      <c r="B14" s="323"/>
      <c r="C14" s="323"/>
      <c r="D14" s="323"/>
      <c r="E14" s="323"/>
      <c r="F14" s="323"/>
      <c r="G14" s="323"/>
      <c r="H14" s="323"/>
      <c r="I14" s="27">
        <v>2</v>
      </c>
      <c r="J14" s="34" t="str">
        <f>IF($I$14=1,"0","0")</f>
        <v>0</v>
      </c>
      <c r="K14" s="234">
        <f>IF(I14=2, J16+J17+J18+J19+J20+J21+J22+J23+J24+J32+J25+J26+J27+J28+J29+J30+J31+J33, 0)</f>
        <v>2.5000000000000004</v>
      </c>
      <c r="L14" s="358" t="s">
        <v>424</v>
      </c>
      <c r="M14" s="377" t="s">
        <v>425</v>
      </c>
    </row>
    <row r="15" spans="1:13" ht="18" customHeight="1" thickBot="1" x14ac:dyDescent="0.3">
      <c r="A15" s="348"/>
      <c r="B15" s="350" t="s">
        <v>106</v>
      </c>
      <c r="C15" s="350"/>
      <c r="D15" s="350"/>
      <c r="E15" s="350"/>
      <c r="F15" s="350"/>
      <c r="G15" s="350"/>
      <c r="H15" s="350"/>
      <c r="I15" s="30"/>
      <c r="J15" s="12" t="str">
        <f>IF($I$14=2,"0","0")</f>
        <v>0</v>
      </c>
      <c r="K15" s="232"/>
      <c r="L15" s="359"/>
      <c r="M15" s="377"/>
    </row>
    <row r="16" spans="1:13" ht="15.75" thickBot="1" x14ac:dyDescent="0.3">
      <c r="A16" s="348"/>
      <c r="B16" s="350"/>
      <c r="C16" s="350"/>
      <c r="D16" s="350"/>
      <c r="E16" s="350"/>
      <c r="F16" s="350"/>
      <c r="G16" s="350"/>
      <c r="H16" s="350"/>
      <c r="I16" s="30" t="b">
        <v>1</v>
      </c>
      <c r="J16" s="12" t="str">
        <f>IF($I$16=TRUE,"1.7","0")</f>
        <v>1.7</v>
      </c>
      <c r="K16" s="232" t="str">
        <f>IF(AND($I$14&lt;&gt;2,I16=TRUE),"ERROR","")</f>
        <v/>
      </c>
      <c r="L16" s="359"/>
      <c r="M16" s="377"/>
    </row>
    <row r="17" spans="1:13" ht="23.45" customHeight="1" thickBot="1" x14ac:dyDescent="0.3">
      <c r="A17" s="348"/>
      <c r="B17" s="343"/>
      <c r="C17" s="343"/>
      <c r="D17" s="343"/>
      <c r="E17" s="343"/>
      <c r="F17" s="343"/>
      <c r="G17" s="343"/>
      <c r="H17" s="343"/>
      <c r="I17" s="30" t="b">
        <v>1</v>
      </c>
      <c r="J17" s="12" t="str">
        <f>IF($I$17=TRUE,"0.1","0")</f>
        <v>0.1</v>
      </c>
      <c r="K17" s="232" t="str">
        <f t="shared" ref="K17:K33" si="0">IF(AND($I$14&lt;&gt;2,I17=TRUE),"ERROR","")</f>
        <v/>
      </c>
      <c r="L17" s="359"/>
      <c r="M17" s="377"/>
    </row>
    <row r="18" spans="1:13" ht="20.45" customHeight="1" thickBot="1" x14ac:dyDescent="0.3">
      <c r="A18" s="348"/>
      <c r="B18" s="350"/>
      <c r="C18" s="350"/>
      <c r="D18" s="350"/>
      <c r="E18" s="350"/>
      <c r="F18" s="350"/>
      <c r="G18" s="350"/>
      <c r="H18" s="350"/>
      <c r="I18" s="30" t="b">
        <v>1</v>
      </c>
      <c r="J18" s="12" t="str">
        <f>IF($I$18=TRUE,"0.1","0")</f>
        <v>0.1</v>
      </c>
      <c r="K18" s="232" t="str">
        <f t="shared" si="0"/>
        <v/>
      </c>
      <c r="L18" s="359"/>
      <c r="M18" s="377"/>
    </row>
    <row r="19" spans="1:13" ht="19.899999999999999" customHeight="1" thickBot="1" x14ac:dyDescent="0.3">
      <c r="A19" s="348"/>
      <c r="B19" s="350"/>
      <c r="C19" s="350"/>
      <c r="D19" s="350"/>
      <c r="E19" s="350"/>
      <c r="F19" s="350"/>
      <c r="G19" s="350"/>
      <c r="H19" s="350"/>
      <c r="I19" s="30" t="b">
        <v>1</v>
      </c>
      <c r="J19" s="12" t="str">
        <f>IF($I$19=TRUE,"0.1","0")</f>
        <v>0.1</v>
      </c>
      <c r="K19" s="232" t="str">
        <f t="shared" si="0"/>
        <v/>
      </c>
      <c r="L19" s="359"/>
      <c r="M19" s="377"/>
    </row>
    <row r="20" spans="1:13" ht="20.45" customHeight="1" thickBot="1" x14ac:dyDescent="0.3">
      <c r="A20" s="348"/>
      <c r="B20" s="351"/>
      <c r="C20" s="351"/>
      <c r="D20" s="351"/>
      <c r="E20" s="351"/>
      <c r="F20" s="351"/>
      <c r="G20" s="351"/>
      <c r="H20" s="351"/>
      <c r="I20" s="30" t="b">
        <v>1</v>
      </c>
      <c r="J20" s="12" t="str">
        <f>IF($I$20=TRUE,"0.1","0")</f>
        <v>0.1</v>
      </c>
      <c r="K20" s="232" t="str">
        <f t="shared" si="0"/>
        <v/>
      </c>
      <c r="L20" s="359"/>
      <c r="M20" s="377"/>
    </row>
    <row r="21" spans="1:13" ht="19.899999999999999" customHeight="1" thickBot="1" x14ac:dyDescent="0.3">
      <c r="A21" s="348"/>
      <c r="B21" s="351"/>
      <c r="C21" s="351"/>
      <c r="D21" s="351"/>
      <c r="E21" s="351"/>
      <c r="F21" s="351"/>
      <c r="G21" s="351"/>
      <c r="H21" s="351"/>
      <c r="I21" s="30" t="b">
        <v>1</v>
      </c>
      <c r="J21" s="12" t="str">
        <f>IF($I$21=TRUE,"0.1","0")</f>
        <v>0.1</v>
      </c>
      <c r="K21" s="232" t="str">
        <f t="shared" si="0"/>
        <v/>
      </c>
      <c r="L21" s="359"/>
      <c r="M21" s="377"/>
    </row>
    <row r="22" spans="1:13" ht="18" customHeight="1" thickBot="1" x14ac:dyDescent="0.3">
      <c r="A22" s="348"/>
      <c r="B22" s="351"/>
      <c r="C22" s="351"/>
      <c r="D22" s="351"/>
      <c r="E22" s="351"/>
      <c r="F22" s="351"/>
      <c r="G22" s="351"/>
      <c r="H22" s="351"/>
      <c r="I22" s="30" t="b">
        <v>1</v>
      </c>
      <c r="J22" s="12" t="str">
        <f>IF($I$22=TRUE,"0.1","0")</f>
        <v>0.1</v>
      </c>
      <c r="K22" s="232" t="str">
        <f t="shared" si="0"/>
        <v/>
      </c>
      <c r="L22" s="359"/>
      <c r="M22" s="377"/>
    </row>
    <row r="23" spans="1:13" ht="18" customHeight="1" thickBot="1" x14ac:dyDescent="0.3">
      <c r="A23" s="348"/>
      <c r="B23" s="351"/>
      <c r="C23" s="351"/>
      <c r="D23" s="351"/>
      <c r="E23" s="351"/>
      <c r="F23" s="351"/>
      <c r="G23" s="351"/>
      <c r="H23" s="351"/>
      <c r="I23" s="30" t="b">
        <v>1</v>
      </c>
      <c r="J23" s="12" t="str">
        <f>IF($I$23=TRUE,"0.1","0")</f>
        <v>0.1</v>
      </c>
      <c r="K23" s="232" t="str">
        <f t="shared" si="0"/>
        <v/>
      </c>
      <c r="L23" s="359"/>
      <c r="M23" s="377"/>
    </row>
    <row r="24" spans="1:13" ht="18" customHeight="1" thickBot="1" x14ac:dyDescent="0.3">
      <c r="A24" s="348"/>
      <c r="B24" s="353"/>
      <c r="C24" s="353"/>
      <c r="D24" s="353"/>
      <c r="E24" s="353"/>
      <c r="F24" s="353"/>
      <c r="G24" s="353"/>
      <c r="H24" s="353"/>
      <c r="I24" s="30" t="b">
        <v>1</v>
      </c>
      <c r="J24" s="12" t="str">
        <f>IF($I$24=TRUE,"0.1","0")</f>
        <v>0.1</v>
      </c>
      <c r="K24" s="232" t="str">
        <f t="shared" si="0"/>
        <v/>
      </c>
      <c r="L24" s="359"/>
      <c r="M24" s="377"/>
    </row>
    <row r="25" spans="1:13" ht="24.6" customHeight="1" thickBot="1" x14ac:dyDescent="0.3">
      <c r="A25" s="348"/>
      <c r="B25" s="351"/>
      <c r="C25" s="351"/>
      <c r="D25" s="351"/>
      <c r="E25" s="351"/>
      <c r="F25" s="351"/>
      <c r="G25" s="351"/>
      <c r="H25" s="351"/>
      <c r="I25" s="30" t="b">
        <v>0</v>
      </c>
      <c r="J25" s="12" t="str">
        <f>IF($I$25=TRUE,"1.7","0")</f>
        <v>0</v>
      </c>
      <c r="K25" s="232" t="str">
        <f t="shared" si="0"/>
        <v/>
      </c>
      <c r="L25" s="359"/>
      <c r="M25" s="377"/>
    </row>
    <row r="26" spans="1:13" ht="17.45" customHeight="1" thickBot="1" x14ac:dyDescent="0.3">
      <c r="A26" s="348"/>
      <c r="B26" s="351"/>
      <c r="C26" s="351"/>
      <c r="D26" s="351"/>
      <c r="E26" s="351"/>
      <c r="F26" s="351"/>
      <c r="G26" s="351"/>
      <c r="H26" s="351"/>
      <c r="I26" s="30" t="b">
        <v>0</v>
      </c>
      <c r="J26" s="12" t="str">
        <f>IF($I$26=TRUE,"0.1","0")</f>
        <v>0</v>
      </c>
      <c r="K26" s="232" t="str">
        <f t="shared" si="0"/>
        <v/>
      </c>
      <c r="L26" s="359"/>
      <c r="M26" s="377"/>
    </row>
    <row r="27" spans="1:13" ht="16.899999999999999" customHeight="1" thickBot="1" x14ac:dyDescent="0.3">
      <c r="A27" s="348"/>
      <c r="B27" s="351"/>
      <c r="C27" s="351"/>
      <c r="D27" s="351"/>
      <c r="E27" s="351"/>
      <c r="F27" s="351"/>
      <c r="G27" s="351"/>
      <c r="H27" s="351"/>
      <c r="I27" s="30" t="b">
        <v>0</v>
      </c>
      <c r="J27" s="12" t="str">
        <f>IF($I$27=TRUE,"0.1","0")</f>
        <v>0</v>
      </c>
      <c r="K27" s="232" t="str">
        <f t="shared" si="0"/>
        <v/>
      </c>
      <c r="L27" s="359"/>
      <c r="M27" s="377"/>
    </row>
    <row r="28" spans="1:13" ht="18" customHeight="1" thickBot="1" x14ac:dyDescent="0.3">
      <c r="A28" s="348"/>
      <c r="B28" s="351"/>
      <c r="C28" s="351"/>
      <c r="D28" s="351"/>
      <c r="E28" s="351"/>
      <c r="F28" s="351"/>
      <c r="G28" s="351"/>
      <c r="H28" s="351"/>
      <c r="I28" s="30" t="b">
        <v>0</v>
      </c>
      <c r="J28" s="12" t="str">
        <f>IF($I$28=TRUE,"0.1","0")</f>
        <v>0</v>
      </c>
      <c r="K28" s="232" t="str">
        <f t="shared" si="0"/>
        <v/>
      </c>
      <c r="L28" s="359"/>
      <c r="M28" s="377"/>
    </row>
    <row r="29" spans="1:13" ht="15.75" thickBot="1" x14ac:dyDescent="0.3">
      <c r="A29" s="348"/>
      <c r="B29" s="351"/>
      <c r="C29" s="351"/>
      <c r="D29" s="351"/>
      <c r="E29" s="351"/>
      <c r="F29" s="351"/>
      <c r="G29" s="351"/>
      <c r="H29" s="351"/>
      <c r="I29" s="30" t="b">
        <v>0</v>
      </c>
      <c r="J29" s="12" t="str">
        <f>IF($I$29=TRUE,"0.1","0")</f>
        <v>0</v>
      </c>
      <c r="K29" s="232" t="str">
        <f t="shared" si="0"/>
        <v/>
      </c>
      <c r="L29" s="359"/>
      <c r="M29" s="377"/>
    </row>
    <row r="30" spans="1:13" ht="19.899999999999999" customHeight="1" thickBot="1" x14ac:dyDescent="0.3">
      <c r="A30" s="348"/>
      <c r="B30" s="351"/>
      <c r="C30" s="351"/>
      <c r="D30" s="351"/>
      <c r="E30" s="351"/>
      <c r="F30" s="351"/>
      <c r="G30" s="351"/>
      <c r="H30" s="351"/>
      <c r="I30" s="30" t="b">
        <v>0</v>
      </c>
      <c r="J30" s="12" t="str">
        <f>IF($I$30=TRUE,"0.1","0")</f>
        <v>0</v>
      </c>
      <c r="K30" s="232" t="str">
        <f t="shared" si="0"/>
        <v/>
      </c>
      <c r="L30" s="359"/>
      <c r="M30" s="377"/>
    </row>
    <row r="31" spans="1:13" ht="15.75" thickBot="1" x14ac:dyDescent="0.3">
      <c r="A31" s="348"/>
      <c r="B31" s="351"/>
      <c r="C31" s="351"/>
      <c r="D31" s="351"/>
      <c r="E31" s="351"/>
      <c r="F31" s="351"/>
      <c r="G31" s="351"/>
      <c r="H31" s="351"/>
      <c r="I31" s="30" t="b">
        <v>0</v>
      </c>
      <c r="J31" s="12" t="str">
        <f>IF($I$31=TRUE,"0.1","0")</f>
        <v>0</v>
      </c>
      <c r="K31" s="232" t="str">
        <f t="shared" si="0"/>
        <v/>
      </c>
      <c r="L31" s="359"/>
      <c r="M31" s="377"/>
    </row>
    <row r="32" spans="1:13" ht="15.75" thickBot="1" x14ac:dyDescent="0.3">
      <c r="A32" s="348"/>
      <c r="B32" s="353"/>
      <c r="C32" s="353"/>
      <c r="D32" s="353"/>
      <c r="E32" s="353"/>
      <c r="F32" s="353"/>
      <c r="G32" s="353"/>
      <c r="H32" s="353"/>
      <c r="I32" s="30" t="b">
        <v>0</v>
      </c>
      <c r="J32" s="12" t="str">
        <f>IF($I$32=TRUE,"0.1","0")</f>
        <v>0</v>
      </c>
      <c r="K32" s="232" t="str">
        <f t="shared" si="0"/>
        <v/>
      </c>
      <c r="L32" s="359"/>
      <c r="M32" s="377"/>
    </row>
    <row r="33" spans="1:13" ht="18.600000000000001" customHeight="1" thickBot="1" x14ac:dyDescent="0.3">
      <c r="A33" s="349"/>
      <c r="B33" s="345"/>
      <c r="C33" s="345"/>
      <c r="D33" s="345"/>
      <c r="E33" s="345"/>
      <c r="F33" s="345"/>
      <c r="G33" s="345"/>
      <c r="H33" s="345"/>
      <c r="I33" s="31" t="b">
        <v>0</v>
      </c>
      <c r="J33" s="32" t="str">
        <f>IF($I$33=TRUE,"0.1","0")</f>
        <v>0</v>
      </c>
      <c r="K33" s="233" t="str">
        <f t="shared" si="0"/>
        <v/>
      </c>
      <c r="L33" s="360"/>
      <c r="M33" s="377"/>
    </row>
    <row r="34" spans="1:13" ht="21" customHeight="1" thickBot="1" x14ac:dyDescent="0.3">
      <c r="A34" s="337" t="s">
        <v>107</v>
      </c>
      <c r="B34" s="346"/>
      <c r="C34" s="346"/>
      <c r="D34" s="346"/>
      <c r="E34" s="346"/>
      <c r="F34" s="346"/>
      <c r="G34" s="346"/>
      <c r="H34" s="346"/>
      <c r="I34" s="27">
        <v>1</v>
      </c>
      <c r="J34" s="34" t="str">
        <f>IF($I$34=1,"0","0")</f>
        <v>0</v>
      </c>
      <c r="K34" s="231">
        <f>IF(I34=2,J35+ J36+J37+J38+J39+J40+J41+J42, 0)</f>
        <v>0</v>
      </c>
      <c r="L34" s="358" t="s">
        <v>426</v>
      </c>
      <c r="M34" s="377" t="s">
        <v>427</v>
      </c>
    </row>
    <row r="35" spans="1:13" ht="19.149999999999999" customHeight="1" thickBot="1" x14ac:dyDescent="0.3">
      <c r="A35" s="338"/>
      <c r="B35" s="343"/>
      <c r="C35" s="343"/>
      <c r="D35" s="343"/>
      <c r="E35" s="343"/>
      <c r="F35" s="343"/>
      <c r="G35" s="343"/>
      <c r="H35" s="343"/>
      <c r="I35" s="30"/>
      <c r="J35" s="12" t="str">
        <f>IF($I$34=2,"1.6","0")</f>
        <v>0</v>
      </c>
      <c r="K35" s="232"/>
      <c r="L35" s="359"/>
      <c r="M35" s="377"/>
    </row>
    <row r="36" spans="1:13" ht="18" customHeight="1" thickBot="1" x14ac:dyDescent="0.3">
      <c r="A36" s="338"/>
      <c r="B36" s="324"/>
      <c r="C36" s="324"/>
      <c r="D36" s="324"/>
      <c r="E36" s="324"/>
      <c r="F36" s="324"/>
      <c r="G36" s="324"/>
      <c r="H36" s="324"/>
      <c r="I36" s="30" t="b">
        <v>0</v>
      </c>
      <c r="J36" s="12" t="str">
        <f>IF($I$36=TRUE,"0.2","0")</f>
        <v>0</v>
      </c>
      <c r="K36" s="232" t="str">
        <f t="shared" ref="K36:K42" si="1">IF(AND($I$34&lt;&gt;2,I36=TRUE),"ERROR","")</f>
        <v/>
      </c>
      <c r="L36" s="359"/>
      <c r="M36" s="377"/>
    </row>
    <row r="37" spans="1:13" ht="18" customHeight="1" thickBot="1" x14ac:dyDescent="0.3">
      <c r="A37" s="338"/>
      <c r="B37" s="324"/>
      <c r="C37" s="324"/>
      <c r="D37" s="324"/>
      <c r="E37" s="324"/>
      <c r="F37" s="324"/>
      <c r="G37" s="324"/>
      <c r="H37" s="324"/>
      <c r="I37" s="30" t="b">
        <v>0</v>
      </c>
      <c r="J37" s="12" t="str">
        <f>IF($I$37=TRUE,"0.2","0")</f>
        <v>0</v>
      </c>
      <c r="K37" s="232" t="str">
        <f t="shared" si="1"/>
        <v/>
      </c>
      <c r="L37" s="359"/>
      <c r="M37" s="377"/>
    </row>
    <row r="38" spans="1:13" ht="19.149999999999999" customHeight="1" thickBot="1" x14ac:dyDescent="0.3">
      <c r="A38" s="338"/>
      <c r="B38" s="324"/>
      <c r="C38" s="324"/>
      <c r="D38" s="324"/>
      <c r="E38" s="324"/>
      <c r="F38" s="324"/>
      <c r="G38" s="324"/>
      <c r="H38" s="324"/>
      <c r="I38" s="30" t="b">
        <v>0</v>
      </c>
      <c r="J38" s="12" t="str">
        <f>IF($I$38=TRUE,"0.2","0")</f>
        <v>0</v>
      </c>
      <c r="K38" s="232" t="str">
        <f t="shared" si="1"/>
        <v/>
      </c>
      <c r="L38" s="359"/>
      <c r="M38" s="377"/>
    </row>
    <row r="39" spans="1:13" ht="17.45" customHeight="1" thickBot="1" x14ac:dyDescent="0.3">
      <c r="A39" s="338"/>
      <c r="B39" s="324"/>
      <c r="C39" s="324"/>
      <c r="D39" s="324"/>
      <c r="E39" s="324"/>
      <c r="F39" s="324"/>
      <c r="G39" s="324"/>
      <c r="H39" s="324"/>
      <c r="I39" s="30" t="b">
        <v>0</v>
      </c>
      <c r="J39" s="12" t="str">
        <f>IF($I$39=TRUE,"0.2","0")</f>
        <v>0</v>
      </c>
      <c r="K39" s="232" t="str">
        <f t="shared" si="1"/>
        <v/>
      </c>
      <c r="L39" s="359"/>
      <c r="M39" s="377"/>
    </row>
    <row r="40" spans="1:13" ht="15.75" thickBot="1" x14ac:dyDescent="0.3">
      <c r="A40" s="338"/>
      <c r="B40" s="324"/>
      <c r="C40" s="324"/>
      <c r="D40" s="324"/>
      <c r="E40" s="324"/>
      <c r="F40" s="324"/>
      <c r="G40" s="324"/>
      <c r="H40" s="324"/>
      <c r="I40" s="30" t="b">
        <v>0</v>
      </c>
      <c r="J40" s="12" t="str">
        <f>IF($I$40=TRUE,"0.2","0")</f>
        <v>0</v>
      </c>
      <c r="K40" s="232" t="str">
        <f t="shared" si="1"/>
        <v/>
      </c>
      <c r="L40" s="359"/>
      <c r="M40" s="377"/>
    </row>
    <row r="41" spans="1:13" ht="15.75" thickBot="1" x14ac:dyDescent="0.3">
      <c r="A41" s="338"/>
      <c r="B41" s="324"/>
      <c r="C41" s="324"/>
      <c r="D41" s="324"/>
      <c r="E41" s="324"/>
      <c r="F41" s="324"/>
      <c r="G41" s="324"/>
      <c r="H41" s="324"/>
      <c r="I41" s="30" t="b">
        <v>0</v>
      </c>
      <c r="J41" s="12" t="str">
        <f>IF($I$41=TRUE,"0.2","0")</f>
        <v>0</v>
      </c>
      <c r="K41" s="232" t="str">
        <f t="shared" si="1"/>
        <v/>
      </c>
      <c r="L41" s="359"/>
      <c r="M41" s="377"/>
    </row>
    <row r="42" spans="1:13" ht="21" customHeight="1" thickBot="1" x14ac:dyDescent="0.3">
      <c r="A42" s="344"/>
      <c r="B42" s="325"/>
      <c r="C42" s="325"/>
      <c r="D42" s="325"/>
      <c r="E42" s="325"/>
      <c r="F42" s="325"/>
      <c r="G42" s="325"/>
      <c r="H42" s="325"/>
      <c r="I42" s="31" t="b">
        <v>0</v>
      </c>
      <c r="J42" s="32" t="str">
        <f>IF($I$42=TRUE,"0.2","0")</f>
        <v>0</v>
      </c>
      <c r="K42" s="233" t="str">
        <f t="shared" si="1"/>
        <v/>
      </c>
      <c r="L42" s="360"/>
      <c r="M42" s="377"/>
    </row>
    <row r="43" spans="1:13" ht="36" customHeight="1" thickBot="1" x14ac:dyDescent="0.3">
      <c r="A43" s="337" t="s">
        <v>108</v>
      </c>
      <c r="B43" s="323"/>
      <c r="C43" s="323"/>
      <c r="D43" s="323"/>
      <c r="E43" s="323"/>
      <c r="F43" s="323"/>
      <c r="G43" s="323"/>
      <c r="H43" s="323"/>
      <c r="I43" s="27">
        <v>2</v>
      </c>
      <c r="J43" s="28" t="str">
        <f>IF($I$43=1,"0","0")</f>
        <v>0</v>
      </c>
      <c r="K43" s="231">
        <f>IF(I43=2, J45+J46+J47+J48+J49+J50, 0)</f>
        <v>1.6</v>
      </c>
      <c r="L43" s="358" t="s">
        <v>428</v>
      </c>
      <c r="M43" s="377" t="s">
        <v>429</v>
      </c>
    </row>
    <row r="44" spans="1:13" ht="39" customHeight="1" thickBot="1" x14ac:dyDescent="0.3">
      <c r="A44" s="338"/>
      <c r="B44" s="324"/>
      <c r="C44" s="324"/>
      <c r="D44" s="324"/>
      <c r="E44" s="324"/>
      <c r="F44" s="324"/>
      <c r="G44" s="324"/>
      <c r="H44" s="324"/>
      <c r="I44" s="30"/>
      <c r="J44" s="12" t="str">
        <f>IF($I$43=2,"0","0")</f>
        <v>0</v>
      </c>
      <c r="K44" s="232"/>
      <c r="L44" s="359"/>
      <c r="M44" s="377"/>
    </row>
    <row r="45" spans="1:13" ht="21.6" customHeight="1" thickBot="1" x14ac:dyDescent="0.3">
      <c r="A45" s="338"/>
      <c r="B45" s="324"/>
      <c r="C45" s="324"/>
      <c r="D45" s="324"/>
      <c r="E45" s="324"/>
      <c r="F45" s="324"/>
      <c r="G45" s="324"/>
      <c r="H45" s="324"/>
      <c r="I45" s="30" t="b">
        <v>1</v>
      </c>
      <c r="J45" s="12" t="str">
        <f>IF($I$45=TRUE,"0.4","0")</f>
        <v>0.4</v>
      </c>
      <c r="K45" s="232" t="str">
        <f>IF(AND($I$43&lt;&gt;2,I45=TRUE),"ERROR","")</f>
        <v/>
      </c>
      <c r="L45" s="359"/>
      <c r="M45" s="377"/>
    </row>
    <row r="46" spans="1:13" ht="24.6" customHeight="1" thickBot="1" x14ac:dyDescent="0.3">
      <c r="A46" s="338"/>
      <c r="B46" s="324"/>
      <c r="C46" s="324"/>
      <c r="D46" s="324"/>
      <c r="E46" s="324"/>
      <c r="F46" s="324"/>
      <c r="G46" s="324"/>
      <c r="H46" s="324"/>
      <c r="I46" s="30" t="b">
        <v>1</v>
      </c>
      <c r="J46" s="12" t="str">
        <f>IF($I$46=TRUE,"0.4","0")</f>
        <v>0.4</v>
      </c>
      <c r="K46" s="232" t="str">
        <f t="shared" ref="K46:K50" si="2">IF(AND($I$43&lt;&gt;2,I46=TRUE),"ERROR","")</f>
        <v/>
      </c>
      <c r="L46" s="359"/>
      <c r="M46" s="377"/>
    </row>
    <row r="47" spans="1:13" ht="21.6" customHeight="1" thickBot="1" x14ac:dyDescent="0.3">
      <c r="A47" s="338"/>
      <c r="B47" s="324"/>
      <c r="C47" s="324"/>
      <c r="D47" s="324"/>
      <c r="E47" s="324"/>
      <c r="F47" s="324"/>
      <c r="G47" s="324"/>
      <c r="H47" s="324"/>
      <c r="I47" s="30" t="b">
        <v>0</v>
      </c>
      <c r="J47" s="12" t="str">
        <f>IF($I$47=TRUE,"0.4","0")</f>
        <v>0</v>
      </c>
      <c r="K47" s="232" t="str">
        <f t="shared" si="2"/>
        <v/>
      </c>
      <c r="L47" s="359"/>
      <c r="M47" s="377"/>
    </row>
    <row r="48" spans="1:13" ht="20.45" customHeight="1" thickBot="1" x14ac:dyDescent="0.3">
      <c r="A48" s="338"/>
      <c r="B48" s="324"/>
      <c r="C48" s="324"/>
      <c r="D48" s="324"/>
      <c r="E48" s="324"/>
      <c r="F48" s="324"/>
      <c r="G48" s="324"/>
      <c r="H48" s="324"/>
      <c r="I48" s="30" t="b">
        <v>1</v>
      </c>
      <c r="J48" s="12" t="str">
        <f>IF($I$48=TRUE,"0.4","0")</f>
        <v>0.4</v>
      </c>
      <c r="K48" s="232" t="str">
        <f t="shared" si="2"/>
        <v/>
      </c>
      <c r="L48" s="359"/>
      <c r="M48" s="377"/>
    </row>
    <row r="49" spans="1:13 13097:13097" ht="27" customHeight="1" thickBot="1" x14ac:dyDescent="0.3">
      <c r="A49" s="338"/>
      <c r="B49" s="352"/>
      <c r="C49" s="352"/>
      <c r="D49" s="352"/>
      <c r="E49" s="352"/>
      <c r="F49" s="352"/>
      <c r="G49" s="352"/>
      <c r="H49" s="352"/>
      <c r="I49" s="30" t="b">
        <v>0</v>
      </c>
      <c r="J49" s="12" t="str">
        <f>IF($I$49=TRUE,"0.5","0")</f>
        <v>0</v>
      </c>
      <c r="K49" s="232" t="str">
        <f t="shared" si="2"/>
        <v/>
      </c>
      <c r="L49" s="359"/>
      <c r="M49" s="377"/>
      <c r="SIS49" s="26" t="b">
        <v>1</v>
      </c>
    </row>
    <row r="50" spans="1:13 13097:13097" ht="24.6" customHeight="1" thickBot="1" x14ac:dyDescent="0.3">
      <c r="A50" s="344"/>
      <c r="B50" s="325"/>
      <c r="C50" s="325"/>
      <c r="D50" s="325"/>
      <c r="E50" s="325"/>
      <c r="F50" s="325"/>
      <c r="G50" s="325"/>
      <c r="H50" s="325"/>
      <c r="I50" s="31" t="b">
        <v>1</v>
      </c>
      <c r="J50" s="32" t="str">
        <f>IF($I$50=TRUE,"0.4","0")</f>
        <v>0.4</v>
      </c>
      <c r="K50" s="233" t="str">
        <f t="shared" si="2"/>
        <v/>
      </c>
      <c r="L50" s="360"/>
      <c r="M50" s="377"/>
    </row>
    <row r="51" spans="1:13 13097:13097" x14ac:dyDescent="0.25">
      <c r="A51" s="339" t="s">
        <v>109</v>
      </c>
      <c r="B51" s="339"/>
      <c r="C51" s="339"/>
      <c r="D51" s="339"/>
      <c r="E51" s="339"/>
      <c r="F51" s="339"/>
      <c r="G51" s="339"/>
      <c r="H51" s="339"/>
      <c r="I51" s="339"/>
      <c r="J51" s="330"/>
      <c r="K51" s="36">
        <f>SUM(K4:K50)</f>
        <v>8.1</v>
      </c>
      <c r="L51" s="271"/>
      <c r="M51" s="271"/>
    </row>
    <row r="52" spans="1:13 13097:13097" ht="30.6" customHeight="1" thickBot="1" x14ac:dyDescent="0.3">
      <c r="A52" s="332"/>
      <c r="B52" s="332"/>
      <c r="C52" s="332"/>
      <c r="D52" s="332"/>
      <c r="E52" s="332"/>
      <c r="F52" s="332"/>
      <c r="G52" s="332"/>
      <c r="H52" s="332"/>
      <c r="I52" s="332"/>
      <c r="J52" s="332"/>
      <c r="K52" s="332"/>
      <c r="L52" s="273"/>
      <c r="M52" s="275"/>
    </row>
    <row r="53" spans="1:13 13097:13097" ht="48" customHeight="1" thickBot="1" x14ac:dyDescent="0.3">
      <c r="A53" s="340" t="s">
        <v>110</v>
      </c>
      <c r="B53" s="341"/>
      <c r="C53" s="341"/>
      <c r="D53" s="341"/>
      <c r="E53" s="341"/>
      <c r="F53" s="341"/>
      <c r="G53" s="341"/>
      <c r="H53" s="341"/>
      <c r="I53" s="341"/>
      <c r="J53" s="341"/>
      <c r="K53" s="342"/>
      <c r="L53" s="272" t="s">
        <v>100</v>
      </c>
      <c r="M53" s="274" t="s">
        <v>365</v>
      </c>
    </row>
    <row r="54" spans="1:13 13097:13097" ht="30.6" customHeight="1" x14ac:dyDescent="0.25">
      <c r="A54" s="320" t="s">
        <v>111</v>
      </c>
      <c r="B54" s="323"/>
      <c r="C54" s="323"/>
      <c r="D54" s="323"/>
      <c r="E54" s="323"/>
      <c r="F54" s="323"/>
      <c r="G54" s="323"/>
      <c r="H54" s="323"/>
      <c r="I54" s="27">
        <v>1</v>
      </c>
      <c r="J54" s="28" t="str">
        <f>IF($I$54=1,"0","0")</f>
        <v>0</v>
      </c>
      <c r="K54" s="231">
        <f>IF(I54=1, 0, IF(I54=2, J56+J57+J58+J59+J60,0))</f>
        <v>0</v>
      </c>
      <c r="L54" s="358" t="s">
        <v>430</v>
      </c>
      <c r="M54" s="382" t="s">
        <v>431</v>
      </c>
    </row>
    <row r="55" spans="1:13 13097:13097" ht="37.9" customHeight="1" x14ac:dyDescent="0.25">
      <c r="A55" s="321"/>
      <c r="B55" s="343"/>
      <c r="C55" s="343"/>
      <c r="D55" s="343"/>
      <c r="E55" s="343"/>
      <c r="F55" s="343"/>
      <c r="G55" s="343"/>
      <c r="H55" s="343"/>
      <c r="I55" s="30"/>
      <c r="J55" s="12" t="str">
        <f>IF($I$54=2,"0","0")</f>
        <v>0</v>
      </c>
      <c r="K55" s="232"/>
      <c r="L55" s="359"/>
      <c r="M55" s="383"/>
    </row>
    <row r="56" spans="1:13 13097:13097" ht="38.450000000000003" customHeight="1" x14ac:dyDescent="0.25">
      <c r="A56" s="321"/>
      <c r="B56" s="324"/>
      <c r="C56" s="324"/>
      <c r="D56" s="324"/>
      <c r="E56" s="324"/>
      <c r="F56" s="324"/>
      <c r="G56" s="324"/>
      <c r="H56" s="324"/>
      <c r="I56" s="30" t="b">
        <v>0</v>
      </c>
      <c r="J56" s="12" t="str">
        <f>IF($I$56=TRUE,"1","0")</f>
        <v>0</v>
      </c>
      <c r="K56" s="232" t="str">
        <f>IF(AND($I$54&lt;&gt;2,I56=TRUE),"ERROR","")</f>
        <v/>
      </c>
      <c r="L56" s="359"/>
      <c r="M56" s="383"/>
    </row>
    <row r="57" spans="1:13 13097:13097" ht="35.450000000000003" customHeight="1" x14ac:dyDescent="0.25">
      <c r="A57" s="321"/>
      <c r="B57" s="324"/>
      <c r="C57" s="324"/>
      <c r="D57" s="324"/>
      <c r="E57" s="324"/>
      <c r="F57" s="324"/>
      <c r="G57" s="324"/>
      <c r="H57" s="324"/>
      <c r="I57" s="30" t="b">
        <v>0</v>
      </c>
      <c r="J57" s="12" t="str">
        <f>IF($I$57=TRUE,"1","0")</f>
        <v>0</v>
      </c>
      <c r="K57" s="232" t="str">
        <f t="shared" ref="K57:K60" si="3">IF(AND($I$54&lt;&gt;2,I57=TRUE),"ERROR","")</f>
        <v/>
      </c>
      <c r="L57" s="359"/>
      <c r="M57" s="383"/>
    </row>
    <row r="58" spans="1:13 13097:13097" ht="22.9" customHeight="1" x14ac:dyDescent="0.25">
      <c r="A58" s="321"/>
      <c r="B58" s="324"/>
      <c r="C58" s="324"/>
      <c r="D58" s="324"/>
      <c r="E58" s="324"/>
      <c r="F58" s="324"/>
      <c r="G58" s="324"/>
      <c r="H58" s="324"/>
      <c r="I58" s="30" t="b">
        <v>0</v>
      </c>
      <c r="J58" s="12" t="str">
        <f>IF($I$58=TRUE,"1","0")</f>
        <v>0</v>
      </c>
      <c r="K58" s="232" t="str">
        <f t="shared" si="3"/>
        <v/>
      </c>
      <c r="L58" s="359"/>
      <c r="M58" s="383"/>
    </row>
    <row r="59" spans="1:13 13097:13097" ht="27" customHeight="1" x14ac:dyDescent="0.25">
      <c r="A59" s="321"/>
      <c r="B59" s="324"/>
      <c r="C59" s="324"/>
      <c r="D59" s="324"/>
      <c r="E59" s="324"/>
      <c r="F59" s="324"/>
      <c r="G59" s="324"/>
      <c r="H59" s="324"/>
      <c r="I59" s="30" t="b">
        <v>0</v>
      </c>
      <c r="J59" s="12" t="str">
        <f>IF($I$59=TRUE,"1","0")</f>
        <v>0</v>
      </c>
      <c r="K59" s="232" t="str">
        <f t="shared" si="3"/>
        <v/>
      </c>
      <c r="L59" s="359"/>
      <c r="M59" s="383"/>
    </row>
    <row r="60" spans="1:13 13097:13097" ht="22.15" customHeight="1" thickBot="1" x14ac:dyDescent="0.3">
      <c r="A60" s="322"/>
      <c r="B60" s="325"/>
      <c r="C60" s="325"/>
      <c r="D60" s="325"/>
      <c r="E60" s="325"/>
      <c r="F60" s="325"/>
      <c r="G60" s="325"/>
      <c r="H60" s="325"/>
      <c r="I60" s="31" t="b">
        <v>0</v>
      </c>
      <c r="J60" s="32" t="str">
        <f>IF($I$60=TRUE,"1","0")</f>
        <v>0</v>
      </c>
      <c r="K60" s="233" t="str">
        <f t="shared" si="3"/>
        <v/>
      </c>
      <c r="L60" s="360"/>
      <c r="M60" s="384"/>
    </row>
    <row r="61" spans="1:13 13097:13097" ht="51" customHeight="1" x14ac:dyDescent="0.25">
      <c r="A61" s="337" t="s">
        <v>368</v>
      </c>
      <c r="B61" s="323"/>
      <c r="C61" s="323"/>
      <c r="D61" s="323"/>
      <c r="E61" s="323"/>
      <c r="F61" s="323"/>
      <c r="G61" s="323"/>
      <c r="H61" s="323"/>
      <c r="I61" s="27">
        <v>1</v>
      </c>
      <c r="J61" s="28" t="str">
        <f>IF($I$61=1,"0","0")</f>
        <v>0</v>
      </c>
      <c r="K61" s="231">
        <f>J61+J62</f>
        <v>0</v>
      </c>
      <c r="L61" s="358" t="s">
        <v>369</v>
      </c>
      <c r="M61" s="385" t="s">
        <v>432</v>
      </c>
    </row>
    <row r="62" spans="1:13 13097:13097" ht="78" customHeight="1" thickBot="1" x14ac:dyDescent="0.3">
      <c r="A62" s="338"/>
      <c r="B62" s="324"/>
      <c r="C62" s="324"/>
      <c r="D62" s="324"/>
      <c r="E62" s="324"/>
      <c r="F62" s="324"/>
      <c r="G62" s="324"/>
      <c r="H62" s="324"/>
      <c r="I62" s="30"/>
      <c r="J62" s="12" t="str">
        <f>IF($I$61=2,"5","0")</f>
        <v>0</v>
      </c>
      <c r="K62" s="232"/>
      <c r="L62" s="359"/>
      <c r="M62" s="386"/>
    </row>
    <row r="63" spans="1:13 13097:13097" ht="23.45" customHeight="1" x14ac:dyDescent="0.25">
      <c r="A63" s="320" t="s">
        <v>112</v>
      </c>
      <c r="B63" s="323"/>
      <c r="C63" s="323"/>
      <c r="D63" s="323"/>
      <c r="E63" s="323"/>
      <c r="F63" s="323"/>
      <c r="G63" s="323"/>
      <c r="H63" s="323"/>
      <c r="I63" s="27">
        <v>1</v>
      </c>
      <c r="J63" s="28" t="str">
        <f>IF($I$63=1,"0","0")</f>
        <v>0</v>
      </c>
      <c r="K63" s="231">
        <f>J63+J65+J66+J67</f>
        <v>0</v>
      </c>
      <c r="L63" s="358" t="s">
        <v>433</v>
      </c>
      <c r="M63" s="378" t="s">
        <v>434</v>
      </c>
    </row>
    <row r="64" spans="1:13 13097:13097" ht="19.149999999999999" customHeight="1" x14ac:dyDescent="0.25">
      <c r="A64" s="321"/>
      <c r="B64" s="328" t="s">
        <v>113</v>
      </c>
      <c r="C64" s="329"/>
      <c r="D64" s="329"/>
      <c r="E64" s="329"/>
      <c r="F64" s="329"/>
      <c r="G64" s="329"/>
      <c r="H64" s="329"/>
      <c r="I64" s="30"/>
      <c r="J64" s="12"/>
      <c r="K64" s="232"/>
      <c r="L64" s="359"/>
      <c r="M64" s="379"/>
    </row>
    <row r="65" spans="1:13" ht="17.45" customHeight="1" x14ac:dyDescent="0.25">
      <c r="A65" s="321"/>
      <c r="B65" s="324"/>
      <c r="C65" s="324"/>
      <c r="D65" s="324"/>
      <c r="E65" s="324"/>
      <c r="F65" s="324"/>
      <c r="G65" s="324"/>
      <c r="H65" s="324"/>
      <c r="I65" s="30"/>
      <c r="J65" s="12" t="str">
        <f>IF($I$63=2,"5","0")</f>
        <v>0</v>
      </c>
      <c r="K65" s="232"/>
      <c r="L65" s="359"/>
      <c r="M65" s="379"/>
    </row>
    <row r="66" spans="1:13" ht="19.149999999999999" customHeight="1" x14ac:dyDescent="0.25">
      <c r="A66" s="321"/>
      <c r="B66" s="324"/>
      <c r="C66" s="324"/>
      <c r="D66" s="324"/>
      <c r="E66" s="324"/>
      <c r="F66" s="324"/>
      <c r="G66" s="324"/>
      <c r="H66" s="324"/>
      <c r="I66" s="30"/>
      <c r="J66" s="12" t="str">
        <f>IF($I$63=3,"3","0")</f>
        <v>0</v>
      </c>
      <c r="K66" s="232"/>
      <c r="L66" s="359"/>
      <c r="M66" s="379"/>
    </row>
    <row r="67" spans="1:13" ht="17.45" customHeight="1" thickBot="1" x14ac:dyDescent="0.3">
      <c r="A67" s="322"/>
      <c r="B67" s="325"/>
      <c r="C67" s="325"/>
      <c r="D67" s="325"/>
      <c r="E67" s="325"/>
      <c r="F67" s="325"/>
      <c r="G67" s="325"/>
      <c r="H67" s="325"/>
      <c r="I67" s="31"/>
      <c r="J67" s="32" t="str">
        <f>IF($I$63=4,"1","0")</f>
        <v>0</v>
      </c>
      <c r="K67" s="233"/>
      <c r="L67" s="360"/>
      <c r="M67" s="380"/>
    </row>
    <row r="68" spans="1:13" ht="21" customHeight="1" x14ac:dyDescent="0.25">
      <c r="A68" s="320" t="s">
        <v>114</v>
      </c>
      <c r="B68" s="336"/>
      <c r="C68" s="336"/>
      <c r="D68" s="336"/>
      <c r="E68" s="336"/>
      <c r="F68" s="336"/>
      <c r="G68" s="336"/>
      <c r="H68" s="336"/>
      <c r="I68" s="27">
        <v>2</v>
      </c>
      <c r="J68" s="28" t="str">
        <f>IF($I$68=2,"0","0")</f>
        <v>0</v>
      </c>
      <c r="K68" s="231">
        <f>IF(I68=2, J70+J71+J72+J73, 0)</f>
        <v>1.25</v>
      </c>
      <c r="L68" s="378" t="s">
        <v>435</v>
      </c>
      <c r="M68" s="378" t="s">
        <v>436</v>
      </c>
    </row>
    <row r="69" spans="1:13" x14ac:dyDescent="0.25">
      <c r="A69" s="321"/>
      <c r="B69" s="324"/>
      <c r="C69" s="324"/>
      <c r="D69" s="324"/>
      <c r="E69" s="324"/>
      <c r="F69" s="324"/>
      <c r="G69" s="324"/>
      <c r="H69" s="324"/>
      <c r="I69" s="30"/>
      <c r="J69" s="12" t="str">
        <f>IF($I$68=1,"0","0")</f>
        <v>0</v>
      </c>
      <c r="K69" s="232"/>
      <c r="L69" s="379"/>
      <c r="M69" s="379"/>
    </row>
    <row r="70" spans="1:13" ht="20.45" customHeight="1" x14ac:dyDescent="0.25">
      <c r="A70" s="321"/>
      <c r="B70" s="324"/>
      <c r="C70" s="324"/>
      <c r="D70" s="324"/>
      <c r="E70" s="324"/>
      <c r="F70" s="324"/>
      <c r="G70" s="324"/>
      <c r="H70" s="324"/>
      <c r="I70" s="30" t="b">
        <v>1</v>
      </c>
      <c r="J70" s="12" t="str">
        <f>IF($I$70=TRUE,"1.25","0")</f>
        <v>1.25</v>
      </c>
      <c r="K70" s="232" t="str">
        <f>IF(AND($I$68&lt;&gt;2,I70=TRUE),"ERROR","")</f>
        <v/>
      </c>
      <c r="L70" s="379"/>
      <c r="M70" s="379"/>
    </row>
    <row r="71" spans="1:13" ht="20.45" customHeight="1" x14ac:dyDescent="0.25">
      <c r="A71" s="321"/>
      <c r="B71" s="324"/>
      <c r="C71" s="324"/>
      <c r="D71" s="324"/>
      <c r="E71" s="324"/>
      <c r="F71" s="324"/>
      <c r="G71" s="324"/>
      <c r="H71" s="324"/>
      <c r="I71" s="30" t="b">
        <v>0</v>
      </c>
      <c r="J71" s="12" t="str">
        <f>IF($I$71=TRUE,"1.25","0")</f>
        <v>0</v>
      </c>
      <c r="K71" s="232" t="str">
        <f t="shared" ref="K71:K73" si="4">IF(AND($I$68&lt;&gt;2,I71=TRUE),"ERROR","")</f>
        <v/>
      </c>
      <c r="L71" s="379"/>
      <c r="M71" s="379"/>
    </row>
    <row r="72" spans="1:13" ht="18" customHeight="1" x14ac:dyDescent="0.25">
      <c r="A72" s="321"/>
      <c r="B72" s="324"/>
      <c r="C72" s="324"/>
      <c r="D72" s="324"/>
      <c r="E72" s="324"/>
      <c r="F72" s="324"/>
      <c r="G72" s="324"/>
      <c r="H72" s="324"/>
      <c r="I72" s="30" t="b">
        <v>0</v>
      </c>
      <c r="J72" s="12" t="str">
        <f>IF($I$72=TRUE,"1.25","0")</f>
        <v>0</v>
      </c>
      <c r="K72" s="232" t="str">
        <f t="shared" si="4"/>
        <v/>
      </c>
      <c r="L72" s="379"/>
      <c r="M72" s="379"/>
    </row>
    <row r="73" spans="1:13" ht="19.149999999999999" customHeight="1" thickBot="1" x14ac:dyDescent="0.3">
      <c r="A73" s="322"/>
      <c r="B73" s="325"/>
      <c r="C73" s="325"/>
      <c r="D73" s="325"/>
      <c r="E73" s="325"/>
      <c r="F73" s="325"/>
      <c r="G73" s="325"/>
      <c r="H73" s="325"/>
      <c r="I73" s="31" t="b">
        <v>0</v>
      </c>
      <c r="J73" s="32" t="str">
        <f>IF($I$73=TRUE,"1.25","0")</f>
        <v>0</v>
      </c>
      <c r="K73" s="233" t="str">
        <f t="shared" si="4"/>
        <v/>
      </c>
      <c r="L73" s="380"/>
      <c r="M73" s="380"/>
    </row>
    <row r="74" spans="1:13" x14ac:dyDescent="0.25">
      <c r="A74" s="330" t="s">
        <v>115</v>
      </c>
      <c r="B74" s="331"/>
      <c r="C74" s="331"/>
      <c r="D74" s="331"/>
      <c r="E74" s="331"/>
      <c r="F74" s="331"/>
      <c r="G74" s="331"/>
      <c r="H74" s="331"/>
      <c r="I74" s="331"/>
      <c r="J74" s="331"/>
      <c r="K74" s="235">
        <f>SUM(K54:K70)</f>
        <v>1.25</v>
      </c>
      <c r="L74" s="271"/>
      <c r="M74" s="271"/>
    </row>
    <row r="75" spans="1:13" ht="28.15" customHeight="1" thickBot="1" x14ac:dyDescent="0.3">
      <c r="A75" s="332"/>
      <c r="B75" s="332"/>
      <c r="C75" s="332"/>
      <c r="D75" s="332"/>
      <c r="E75" s="332"/>
      <c r="F75" s="332"/>
      <c r="G75" s="332"/>
      <c r="H75" s="332"/>
      <c r="I75" s="332"/>
      <c r="J75" s="332"/>
      <c r="K75" s="332"/>
      <c r="L75" s="273"/>
      <c r="M75" s="275"/>
    </row>
    <row r="76" spans="1:13" ht="48.6" customHeight="1" thickBot="1" x14ac:dyDescent="0.3">
      <c r="A76" s="333" t="s">
        <v>116</v>
      </c>
      <c r="B76" s="334"/>
      <c r="C76" s="334"/>
      <c r="D76" s="334"/>
      <c r="E76" s="334"/>
      <c r="F76" s="334"/>
      <c r="G76" s="334"/>
      <c r="H76" s="334"/>
      <c r="I76" s="334"/>
      <c r="J76" s="334"/>
      <c r="K76" s="335"/>
      <c r="L76" s="272" t="s">
        <v>100</v>
      </c>
      <c r="M76" s="274" t="s">
        <v>365</v>
      </c>
    </row>
    <row r="77" spans="1:13" ht="24" customHeight="1" x14ac:dyDescent="0.25">
      <c r="A77" s="320" t="s">
        <v>117</v>
      </c>
      <c r="B77" s="323"/>
      <c r="C77" s="323"/>
      <c r="D77" s="323"/>
      <c r="E77" s="323"/>
      <c r="F77" s="323"/>
      <c r="G77" s="323"/>
      <c r="H77" s="323"/>
      <c r="I77" s="27">
        <v>2</v>
      </c>
      <c r="J77" s="28" t="str">
        <f>IF($I$77=1,"0","0")</f>
        <v>0</v>
      </c>
      <c r="K77" s="231">
        <f>IF(I77=1,0,IF(I77=2,J79+J80+J81+J82+J83+J84+J85,0))</f>
        <v>6</v>
      </c>
      <c r="L77" s="358" t="s">
        <v>437</v>
      </c>
      <c r="M77" s="378"/>
    </row>
    <row r="78" spans="1:13" ht="22.5" customHeight="1" x14ac:dyDescent="0.25">
      <c r="A78" s="321"/>
      <c r="B78" s="324"/>
      <c r="C78" s="324"/>
      <c r="D78" s="324"/>
      <c r="E78" s="324"/>
      <c r="F78" s="324"/>
      <c r="G78" s="324"/>
      <c r="H78" s="324"/>
      <c r="I78" s="30"/>
      <c r="J78" s="12" t="str">
        <f>IF($I$77=2,"0","0")</f>
        <v>0</v>
      </c>
      <c r="K78" s="232"/>
      <c r="L78" s="359"/>
      <c r="M78" s="379"/>
    </row>
    <row r="79" spans="1:13" ht="16.899999999999999" customHeight="1" x14ac:dyDescent="0.25">
      <c r="A79" s="321"/>
      <c r="B79" s="324"/>
      <c r="C79" s="324"/>
      <c r="D79" s="324"/>
      <c r="E79" s="324"/>
      <c r="F79" s="324"/>
      <c r="G79" s="324"/>
      <c r="H79" s="324"/>
      <c r="I79" s="30" t="b">
        <v>1</v>
      </c>
      <c r="J79" s="12" t="str">
        <f>IF($I$79=TRUE,"1","0")</f>
        <v>1</v>
      </c>
      <c r="K79" s="232" t="str">
        <f>IF(AND($I$77&lt;&gt;2,I79=TRUE),"ERROR","")</f>
        <v/>
      </c>
      <c r="L79" s="359"/>
      <c r="M79" s="379"/>
    </row>
    <row r="80" spans="1:13" ht="17.45" customHeight="1" x14ac:dyDescent="0.25">
      <c r="A80" s="321"/>
      <c r="B80" s="324"/>
      <c r="C80" s="324"/>
      <c r="D80" s="324"/>
      <c r="E80" s="324"/>
      <c r="F80" s="324"/>
      <c r="G80" s="324"/>
      <c r="H80" s="324"/>
      <c r="I80" s="30" t="b">
        <v>1</v>
      </c>
      <c r="J80" s="12" t="str">
        <f>IF($I$80=TRUE,"1","0")</f>
        <v>1</v>
      </c>
      <c r="K80" s="232" t="str">
        <f t="shared" ref="K80:K85" si="5">IF(AND($I$77&lt;&gt;2,I80=TRUE),"ERROR","")</f>
        <v/>
      </c>
      <c r="L80" s="359"/>
      <c r="M80" s="379"/>
    </row>
    <row r="81" spans="1:13" ht="18" customHeight="1" x14ac:dyDescent="0.25">
      <c r="A81" s="321"/>
      <c r="B81" s="324"/>
      <c r="C81" s="324"/>
      <c r="D81" s="324"/>
      <c r="E81" s="324"/>
      <c r="F81" s="324"/>
      <c r="G81" s="324"/>
      <c r="H81" s="324"/>
      <c r="I81" s="30" t="b">
        <v>1</v>
      </c>
      <c r="J81" s="12" t="str">
        <f>IF($I$81=TRUE,"1","0")</f>
        <v>1</v>
      </c>
      <c r="K81" s="232" t="str">
        <f t="shared" si="5"/>
        <v/>
      </c>
      <c r="L81" s="359"/>
      <c r="M81" s="379"/>
    </row>
    <row r="82" spans="1:13" x14ac:dyDescent="0.25">
      <c r="A82" s="321"/>
      <c r="B82" s="324"/>
      <c r="C82" s="324"/>
      <c r="D82" s="324"/>
      <c r="E82" s="324"/>
      <c r="F82" s="324"/>
      <c r="G82" s="324"/>
      <c r="H82" s="324"/>
      <c r="I82" s="30" t="b">
        <v>1</v>
      </c>
      <c r="J82" s="12" t="str">
        <f>IF($I$82=TRUE,"1","0")</f>
        <v>1</v>
      </c>
      <c r="K82" s="232" t="str">
        <f t="shared" si="5"/>
        <v/>
      </c>
      <c r="L82" s="359"/>
      <c r="M82" s="379"/>
    </row>
    <row r="83" spans="1:13" x14ac:dyDescent="0.25">
      <c r="A83" s="321"/>
      <c r="B83" s="324"/>
      <c r="C83" s="324"/>
      <c r="D83" s="324"/>
      <c r="E83" s="324"/>
      <c r="F83" s="324"/>
      <c r="G83" s="324"/>
      <c r="H83" s="324"/>
      <c r="I83" s="30" t="b">
        <v>1</v>
      </c>
      <c r="J83" s="12" t="str">
        <f>IF($I$83=TRUE,"1","0")</f>
        <v>1</v>
      </c>
      <c r="K83" s="232" t="str">
        <f t="shared" si="5"/>
        <v/>
      </c>
      <c r="L83" s="359"/>
      <c r="M83" s="381"/>
    </row>
    <row r="84" spans="1:13" x14ac:dyDescent="0.25">
      <c r="A84" s="321"/>
      <c r="B84" s="324"/>
      <c r="C84" s="324"/>
      <c r="D84" s="324"/>
      <c r="E84" s="324"/>
      <c r="F84" s="324"/>
      <c r="G84" s="324"/>
      <c r="H84" s="324"/>
      <c r="I84" s="30" t="b">
        <v>1</v>
      </c>
      <c r="J84" s="12" t="str">
        <f>IF($I$84=TRUE,"1","0")</f>
        <v>1</v>
      </c>
      <c r="K84" s="232" t="str">
        <f t="shared" si="5"/>
        <v/>
      </c>
      <c r="L84" s="359"/>
      <c r="M84" s="381"/>
    </row>
    <row r="85" spans="1:13" ht="23.25" customHeight="1" thickBot="1" x14ac:dyDescent="0.3">
      <c r="A85" s="322"/>
      <c r="B85" s="325"/>
      <c r="C85" s="325"/>
      <c r="D85" s="325"/>
      <c r="E85" s="325"/>
      <c r="F85" s="325"/>
      <c r="G85" s="325"/>
      <c r="H85" s="325"/>
      <c r="I85" s="31" t="b">
        <v>0</v>
      </c>
      <c r="J85" s="32" t="str">
        <f>IF($I$85=TRUE,"1","0")</f>
        <v>0</v>
      </c>
      <c r="K85" s="233" t="str">
        <f t="shared" si="5"/>
        <v/>
      </c>
      <c r="L85" s="360"/>
      <c r="M85" s="380"/>
    </row>
    <row r="86" spans="1:13" ht="31.9" customHeight="1" x14ac:dyDescent="0.25">
      <c r="A86" s="320" t="s">
        <v>118</v>
      </c>
      <c r="B86" s="323"/>
      <c r="C86" s="323"/>
      <c r="D86" s="323"/>
      <c r="E86" s="323"/>
      <c r="F86" s="323"/>
      <c r="G86" s="323"/>
      <c r="H86" s="323"/>
      <c r="I86" s="27">
        <v>2</v>
      </c>
      <c r="J86" s="28" t="str">
        <f>IF($I$86=2,"0","0")</f>
        <v>0</v>
      </c>
      <c r="K86" s="231">
        <f>IF(I86=1, 0, IF(I86=2, J88+J89+J90+J91+J92, IF(OR(I86&lt;&gt;1, I86&lt;&gt;2),0)))</f>
        <v>3</v>
      </c>
      <c r="L86" s="358" t="s">
        <v>438</v>
      </c>
      <c r="M86" s="378" t="s">
        <v>439</v>
      </c>
    </row>
    <row r="87" spans="1:13" ht="17.45" customHeight="1" x14ac:dyDescent="0.25">
      <c r="A87" s="321"/>
      <c r="B87" s="324"/>
      <c r="C87" s="324"/>
      <c r="D87" s="324"/>
      <c r="E87" s="324"/>
      <c r="F87" s="324"/>
      <c r="G87" s="324"/>
      <c r="H87" s="324"/>
      <c r="I87" s="30"/>
      <c r="J87" s="12" t="str">
        <f>IF($I$86=1,"0","0")</f>
        <v>0</v>
      </c>
      <c r="K87" s="232"/>
      <c r="L87" s="359"/>
      <c r="M87" s="379"/>
    </row>
    <row r="88" spans="1:13" ht="33.75" customHeight="1" x14ac:dyDescent="0.25">
      <c r="A88" s="321"/>
      <c r="B88" s="324"/>
      <c r="C88" s="324"/>
      <c r="D88" s="324"/>
      <c r="E88" s="324"/>
      <c r="F88" s="324"/>
      <c r="G88" s="324"/>
      <c r="H88" s="324"/>
      <c r="I88" s="30" t="b">
        <v>1</v>
      </c>
      <c r="J88" s="12" t="str">
        <f>IF($I$88=TRUE,"1","0")</f>
        <v>1</v>
      </c>
      <c r="K88" s="232" t="str">
        <f>IF(AND($I$86&lt;&gt;2,I88=TRUE),"ERROR","")</f>
        <v/>
      </c>
      <c r="L88" s="359"/>
      <c r="M88" s="379"/>
    </row>
    <row r="89" spans="1:13" ht="19.149999999999999" customHeight="1" x14ac:dyDescent="0.25">
      <c r="A89" s="321"/>
      <c r="B89" s="324"/>
      <c r="C89" s="324"/>
      <c r="D89" s="324"/>
      <c r="E89" s="324"/>
      <c r="F89" s="324"/>
      <c r="G89" s="324"/>
      <c r="H89" s="324"/>
      <c r="I89" s="30" t="b">
        <v>1</v>
      </c>
      <c r="J89" s="12" t="str">
        <f>IF($I$89=TRUE,"1","0")</f>
        <v>1</v>
      </c>
      <c r="K89" s="232" t="str">
        <f t="shared" ref="K89:K92" si="6">IF(AND($I$86&lt;&gt;2,I89=TRUE),"ERROR","")</f>
        <v/>
      </c>
      <c r="L89" s="359"/>
      <c r="M89" s="379"/>
    </row>
    <row r="90" spans="1:13" ht="19.899999999999999" customHeight="1" x14ac:dyDescent="0.25">
      <c r="A90" s="321"/>
      <c r="B90" s="324"/>
      <c r="C90" s="324"/>
      <c r="D90" s="324"/>
      <c r="E90" s="324"/>
      <c r="F90" s="324"/>
      <c r="G90" s="324"/>
      <c r="H90" s="324"/>
      <c r="I90" s="30" t="b">
        <v>1</v>
      </c>
      <c r="J90" s="12" t="str">
        <f>IF($I$90=TRUE,"1","0")</f>
        <v>1</v>
      </c>
      <c r="K90" s="232" t="str">
        <f t="shared" si="6"/>
        <v/>
      </c>
      <c r="L90" s="359"/>
      <c r="M90" s="379"/>
    </row>
    <row r="91" spans="1:13" ht="19.149999999999999" customHeight="1" x14ac:dyDescent="0.25">
      <c r="A91" s="321"/>
      <c r="B91" s="324"/>
      <c r="C91" s="324"/>
      <c r="D91" s="324"/>
      <c r="E91" s="324"/>
      <c r="F91" s="324"/>
      <c r="G91" s="324"/>
      <c r="H91" s="324"/>
      <c r="I91" s="30" t="b">
        <v>0</v>
      </c>
      <c r="J91" s="12" t="str">
        <f>IF($I$91=TRUE,"1","0")</f>
        <v>0</v>
      </c>
      <c r="K91" s="232" t="str">
        <f t="shared" si="6"/>
        <v/>
      </c>
      <c r="L91" s="359"/>
      <c r="M91" s="379"/>
    </row>
    <row r="92" spans="1:13" ht="20.45" customHeight="1" thickBot="1" x14ac:dyDescent="0.3">
      <c r="A92" s="322"/>
      <c r="B92" s="325"/>
      <c r="C92" s="325"/>
      <c r="D92" s="325"/>
      <c r="E92" s="325"/>
      <c r="F92" s="325"/>
      <c r="G92" s="325"/>
      <c r="H92" s="325"/>
      <c r="I92" s="31" t="b">
        <v>0</v>
      </c>
      <c r="J92" s="32" t="str">
        <f>IF($I$92=TRUE,"1","0")</f>
        <v>0</v>
      </c>
      <c r="K92" s="233" t="str">
        <f t="shared" si="6"/>
        <v/>
      </c>
      <c r="L92" s="360"/>
      <c r="M92" s="380"/>
    </row>
    <row r="93" spans="1:13" ht="18" customHeight="1" x14ac:dyDescent="0.25">
      <c r="A93" s="320" t="s">
        <v>119</v>
      </c>
      <c r="B93" s="323"/>
      <c r="C93" s="323"/>
      <c r="D93" s="323"/>
      <c r="E93" s="323"/>
      <c r="F93" s="323"/>
      <c r="G93" s="323"/>
      <c r="H93" s="323"/>
      <c r="I93" s="27">
        <v>2</v>
      </c>
      <c r="J93" s="28" t="str">
        <f>IF($I$93=1,"0","0")</f>
        <v>0</v>
      </c>
      <c r="K93" s="231">
        <f>IF(I93=1, 0, IF(I93=2, J94+J95+J96+J97+J98+J99+J100, IF(OR(I93&lt;&gt;1, I93&lt;&gt;2),0)))</f>
        <v>5</v>
      </c>
      <c r="L93" s="358" t="s">
        <v>440</v>
      </c>
      <c r="M93" s="378" t="s">
        <v>441</v>
      </c>
    </row>
    <row r="94" spans="1:13" ht="22.15" customHeight="1" x14ac:dyDescent="0.25">
      <c r="A94" s="321"/>
      <c r="B94" s="324"/>
      <c r="C94" s="324"/>
      <c r="D94" s="324"/>
      <c r="E94" s="324"/>
      <c r="F94" s="324"/>
      <c r="G94" s="324"/>
      <c r="H94" s="324"/>
      <c r="I94" s="30"/>
      <c r="J94" s="12" t="str">
        <f>IF($I$93=2,"0","0")</f>
        <v>0</v>
      </c>
      <c r="K94" s="232"/>
      <c r="L94" s="359"/>
      <c r="M94" s="379"/>
    </row>
    <row r="95" spans="1:13" ht="24" customHeight="1" x14ac:dyDescent="0.25">
      <c r="A95" s="321"/>
      <c r="B95" s="324"/>
      <c r="C95" s="324"/>
      <c r="D95" s="324"/>
      <c r="E95" s="324"/>
      <c r="F95" s="324"/>
      <c r="G95" s="324"/>
      <c r="H95" s="324"/>
      <c r="I95" s="30" t="b">
        <v>1</v>
      </c>
      <c r="J95" s="12" t="str">
        <f>IF($I$95=TRUE,"1","0")</f>
        <v>1</v>
      </c>
      <c r="K95" s="232" t="str">
        <f>IF(AND($I$93&lt;&gt;2,I95=TRUE),"ERROR","")</f>
        <v/>
      </c>
      <c r="L95" s="359"/>
      <c r="M95" s="379"/>
    </row>
    <row r="96" spans="1:13" ht="24" customHeight="1" x14ac:dyDescent="0.25">
      <c r="A96" s="321"/>
      <c r="B96" s="324"/>
      <c r="C96" s="324"/>
      <c r="D96" s="324"/>
      <c r="E96" s="324"/>
      <c r="F96" s="324"/>
      <c r="G96" s="324"/>
      <c r="H96" s="324"/>
      <c r="I96" s="30" t="b">
        <v>1</v>
      </c>
      <c r="J96" s="12" t="str">
        <f>IF($I$96=TRUE,"1","0")</f>
        <v>1</v>
      </c>
      <c r="K96" s="232" t="str">
        <f t="shared" ref="K96:K100" si="7">IF(AND($I$93&lt;&gt;2,I96=TRUE),"ERROR","")</f>
        <v/>
      </c>
      <c r="L96" s="359"/>
      <c r="M96" s="379"/>
    </row>
    <row r="97" spans="1:13" ht="22.9" customHeight="1" x14ac:dyDescent="0.25">
      <c r="A97" s="321"/>
      <c r="B97" s="324"/>
      <c r="C97" s="324"/>
      <c r="D97" s="324"/>
      <c r="E97" s="324"/>
      <c r="F97" s="324"/>
      <c r="G97" s="324"/>
      <c r="H97" s="324"/>
      <c r="I97" s="30" t="b">
        <v>1</v>
      </c>
      <c r="J97" s="12" t="str">
        <f>IF($I$97=TRUE,"1","0")</f>
        <v>1</v>
      </c>
      <c r="K97" s="232" t="str">
        <f t="shared" si="7"/>
        <v/>
      </c>
      <c r="L97" s="359"/>
      <c r="M97" s="379"/>
    </row>
    <row r="98" spans="1:13" ht="26.45" customHeight="1" x14ac:dyDescent="0.25">
      <c r="A98" s="321"/>
      <c r="B98" s="324"/>
      <c r="C98" s="324"/>
      <c r="D98" s="324"/>
      <c r="E98" s="324"/>
      <c r="F98" s="324"/>
      <c r="G98" s="324"/>
      <c r="H98" s="324"/>
      <c r="I98" s="30" t="b">
        <v>1</v>
      </c>
      <c r="J98" s="12" t="str">
        <f>IF($I$98=TRUE,"1","0")</f>
        <v>1</v>
      </c>
      <c r="K98" s="232" t="str">
        <f t="shared" si="7"/>
        <v/>
      </c>
      <c r="L98" s="359"/>
      <c r="M98" s="379"/>
    </row>
    <row r="99" spans="1:13" ht="22.15" customHeight="1" x14ac:dyDescent="0.25">
      <c r="A99" s="321"/>
      <c r="B99" s="324"/>
      <c r="C99" s="324"/>
      <c r="D99" s="324"/>
      <c r="E99" s="324"/>
      <c r="F99" s="324"/>
      <c r="G99" s="324"/>
      <c r="H99" s="324"/>
      <c r="I99" s="30" t="b">
        <v>0</v>
      </c>
      <c r="J99" s="12" t="str">
        <f>IF($I$99=TRUE,"1","0")</f>
        <v>0</v>
      </c>
      <c r="K99" s="232" t="str">
        <f t="shared" si="7"/>
        <v/>
      </c>
      <c r="L99" s="359"/>
      <c r="M99" s="379"/>
    </row>
    <row r="100" spans="1:13" ht="27" customHeight="1" thickBot="1" x14ac:dyDescent="0.3">
      <c r="A100" s="322"/>
      <c r="B100" s="325"/>
      <c r="C100" s="325"/>
      <c r="D100" s="325"/>
      <c r="E100" s="325"/>
      <c r="F100" s="325"/>
      <c r="G100" s="325"/>
      <c r="H100" s="325"/>
      <c r="I100" s="31" t="b">
        <v>1</v>
      </c>
      <c r="J100" s="32" t="str">
        <f>IF($I$100=TRUE,"1","0")</f>
        <v>1</v>
      </c>
      <c r="K100" s="233" t="str">
        <f t="shared" si="7"/>
        <v/>
      </c>
      <c r="L100" s="360"/>
      <c r="M100" s="380"/>
    </row>
    <row r="101" spans="1:13" ht="22.9" customHeight="1" x14ac:dyDescent="0.25">
      <c r="A101" s="320" t="s">
        <v>120</v>
      </c>
      <c r="B101" s="323"/>
      <c r="C101" s="323"/>
      <c r="D101" s="323"/>
      <c r="E101" s="323"/>
      <c r="F101" s="323"/>
      <c r="G101" s="323"/>
      <c r="H101" s="323"/>
      <c r="I101" s="27">
        <v>2</v>
      </c>
      <c r="J101" s="28" t="str">
        <f>IF($I$101=1,"0","0")</f>
        <v>0</v>
      </c>
      <c r="K101" s="231">
        <f>J101+J103+J104+J105</f>
        <v>2</v>
      </c>
      <c r="L101" s="378" t="s">
        <v>442</v>
      </c>
      <c r="M101" s="378" t="s">
        <v>443</v>
      </c>
    </row>
    <row r="102" spans="1:13" ht="24.6" customHeight="1" x14ac:dyDescent="0.25">
      <c r="A102" s="321"/>
      <c r="B102" s="328" t="s">
        <v>113</v>
      </c>
      <c r="C102" s="329"/>
      <c r="D102" s="329"/>
      <c r="E102" s="329"/>
      <c r="F102" s="329"/>
      <c r="G102" s="329"/>
      <c r="H102" s="329"/>
      <c r="I102" s="30"/>
      <c r="J102" s="12"/>
      <c r="K102" s="232"/>
      <c r="L102" s="379"/>
      <c r="M102" s="379"/>
    </row>
    <row r="103" spans="1:13" ht="22.9" customHeight="1" x14ac:dyDescent="0.25">
      <c r="A103" s="321"/>
      <c r="B103" s="324"/>
      <c r="C103" s="324"/>
      <c r="D103" s="324"/>
      <c r="E103" s="324"/>
      <c r="F103" s="324"/>
      <c r="G103" s="324"/>
      <c r="H103" s="324"/>
      <c r="I103" s="30"/>
      <c r="J103" s="12" t="str">
        <f>IF($I$101=2,"2","0")</f>
        <v>2</v>
      </c>
      <c r="K103" s="232"/>
      <c r="L103" s="379"/>
      <c r="M103" s="379"/>
    </row>
    <row r="104" spans="1:13" ht="23.45" customHeight="1" x14ac:dyDescent="0.25">
      <c r="A104" s="321"/>
      <c r="B104" s="324"/>
      <c r="C104" s="324"/>
      <c r="D104" s="324"/>
      <c r="E104" s="324"/>
      <c r="F104" s="324"/>
      <c r="G104" s="324"/>
      <c r="H104" s="324"/>
      <c r="I104" s="30"/>
      <c r="J104" s="12" t="str">
        <f>IF($I$101=3,"1.5","0")</f>
        <v>0</v>
      </c>
      <c r="K104" s="232"/>
      <c r="L104" s="379"/>
      <c r="M104" s="379"/>
    </row>
    <row r="105" spans="1:13" ht="24.6" customHeight="1" thickBot="1" x14ac:dyDescent="0.3">
      <c r="A105" s="322"/>
      <c r="B105" s="325"/>
      <c r="C105" s="325"/>
      <c r="D105" s="325"/>
      <c r="E105" s="325"/>
      <c r="F105" s="325"/>
      <c r="G105" s="325"/>
      <c r="H105" s="325"/>
      <c r="I105" s="31"/>
      <c r="J105" s="32" t="str">
        <f>IF($I$101=4,"1","0")</f>
        <v>0</v>
      </c>
      <c r="K105" s="233"/>
      <c r="L105" s="380"/>
      <c r="M105" s="380"/>
    </row>
    <row r="106" spans="1:13" ht="15.75" thickBot="1" x14ac:dyDescent="0.3">
      <c r="A106" s="326" t="s">
        <v>121</v>
      </c>
      <c r="B106" s="327"/>
      <c r="C106" s="327"/>
      <c r="D106" s="327"/>
      <c r="E106" s="327"/>
      <c r="F106" s="327"/>
      <c r="G106" s="327"/>
      <c r="H106" s="327"/>
      <c r="I106" s="327"/>
      <c r="J106" s="327"/>
      <c r="K106" s="236">
        <f>SUM(K77:K104)</f>
        <v>16</v>
      </c>
    </row>
    <row r="108" spans="1:13" x14ac:dyDescent="0.25">
      <c r="A108" s="38" t="s">
        <v>122</v>
      </c>
    </row>
  </sheetData>
  <sheetProtection password="CDBA" sheet="1" scenarios="1" formatCells="0" formatColumns="0" formatRows="0"/>
  <mergeCells count="145">
    <mergeCell ref="M14:M33"/>
    <mergeCell ref="M34:M42"/>
    <mergeCell ref="M43:M50"/>
    <mergeCell ref="L101:L105"/>
    <mergeCell ref="M101:M105"/>
    <mergeCell ref="L93:L100"/>
    <mergeCell ref="M93:M100"/>
    <mergeCell ref="L86:L92"/>
    <mergeCell ref="M86:M92"/>
    <mergeCell ref="L68:L73"/>
    <mergeCell ref="M68:M73"/>
    <mergeCell ref="L77:L85"/>
    <mergeCell ref="M77:M85"/>
    <mergeCell ref="L54:L60"/>
    <mergeCell ref="M54:M60"/>
    <mergeCell ref="L61:L62"/>
    <mergeCell ref="M61:M62"/>
    <mergeCell ref="L63:L67"/>
    <mergeCell ref="M63:M67"/>
    <mergeCell ref="L43:L50"/>
    <mergeCell ref="L34:L42"/>
    <mergeCell ref="L14:L33"/>
    <mergeCell ref="A1:M1"/>
    <mergeCell ref="A2:M2"/>
    <mergeCell ref="A3:K3"/>
    <mergeCell ref="A4:A7"/>
    <mergeCell ref="B4:H4"/>
    <mergeCell ref="B5:H5"/>
    <mergeCell ref="B6:H6"/>
    <mergeCell ref="B7:H7"/>
    <mergeCell ref="L4:L7"/>
    <mergeCell ref="M4:M7"/>
    <mergeCell ref="A8:A13"/>
    <mergeCell ref="B8:H8"/>
    <mergeCell ref="M8:M13"/>
    <mergeCell ref="B9:H9"/>
    <mergeCell ref="B10:H10"/>
    <mergeCell ref="B11:H11"/>
    <mergeCell ref="B12:H12"/>
    <mergeCell ref="B13:H13"/>
    <mergeCell ref="L8:L13"/>
    <mergeCell ref="B48:H48"/>
    <mergeCell ref="B49:H49"/>
    <mergeCell ref="B27:H27"/>
    <mergeCell ref="B28:H28"/>
    <mergeCell ref="B29:H29"/>
    <mergeCell ref="B30:H30"/>
    <mergeCell ref="B31:H31"/>
    <mergeCell ref="B32:H32"/>
    <mergeCell ref="B21:H21"/>
    <mergeCell ref="B22:H22"/>
    <mergeCell ref="B23:H23"/>
    <mergeCell ref="B24:H24"/>
    <mergeCell ref="B25:H25"/>
    <mergeCell ref="B26:H26"/>
    <mergeCell ref="B33:H33"/>
    <mergeCell ref="A34:A42"/>
    <mergeCell ref="B34:H34"/>
    <mergeCell ref="B35:H35"/>
    <mergeCell ref="B36:H36"/>
    <mergeCell ref="B37:H37"/>
    <mergeCell ref="B38:H38"/>
    <mergeCell ref="B39:H39"/>
    <mergeCell ref="A14:A33"/>
    <mergeCell ref="B14:H14"/>
    <mergeCell ref="B15:H15"/>
    <mergeCell ref="B16:H16"/>
    <mergeCell ref="B17:H17"/>
    <mergeCell ref="B18:H18"/>
    <mergeCell ref="B19:H19"/>
    <mergeCell ref="B20:H20"/>
    <mergeCell ref="B50:H50"/>
    <mergeCell ref="B40:H40"/>
    <mergeCell ref="B41:H41"/>
    <mergeCell ref="B42:H42"/>
    <mergeCell ref="B57:H57"/>
    <mergeCell ref="B58:H58"/>
    <mergeCell ref="B59:H59"/>
    <mergeCell ref="B60:H60"/>
    <mergeCell ref="A61:A62"/>
    <mergeCell ref="B61:H61"/>
    <mergeCell ref="A51:J51"/>
    <mergeCell ref="A52:K52"/>
    <mergeCell ref="A53:K53"/>
    <mergeCell ref="A54:A60"/>
    <mergeCell ref="B54:H54"/>
    <mergeCell ref="B55:H55"/>
    <mergeCell ref="B56:H56"/>
    <mergeCell ref="B62:H62"/>
    <mergeCell ref="A43:A50"/>
    <mergeCell ref="B43:H43"/>
    <mergeCell ref="B44:H44"/>
    <mergeCell ref="B45:H45"/>
    <mergeCell ref="B46:H46"/>
    <mergeCell ref="B47:H47"/>
    <mergeCell ref="A63:A67"/>
    <mergeCell ref="B63:H63"/>
    <mergeCell ref="B64:H64"/>
    <mergeCell ref="B65:H65"/>
    <mergeCell ref="B66:H66"/>
    <mergeCell ref="B67:H67"/>
    <mergeCell ref="A68:A73"/>
    <mergeCell ref="B68:H68"/>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B78:H78"/>
    <mergeCell ref="B79:H79"/>
    <mergeCell ref="A86:A92"/>
    <mergeCell ref="B86:H86"/>
    <mergeCell ref="B87:H87"/>
    <mergeCell ref="B88:H88"/>
    <mergeCell ref="B89:H89"/>
    <mergeCell ref="B90:H90"/>
    <mergeCell ref="B91:H91"/>
    <mergeCell ref="B92:H92"/>
    <mergeCell ref="A106:J106"/>
    <mergeCell ref="B100:H100"/>
    <mergeCell ref="A101:A105"/>
    <mergeCell ref="B101:H101"/>
    <mergeCell ref="B102:H102"/>
    <mergeCell ref="B103:H103"/>
    <mergeCell ref="B104:H104"/>
    <mergeCell ref="B105:H105"/>
    <mergeCell ref="A93:A100"/>
    <mergeCell ref="B93:H93"/>
    <mergeCell ref="B94:H94"/>
    <mergeCell ref="B95:H95"/>
    <mergeCell ref="B96:H96"/>
    <mergeCell ref="B97:H97"/>
    <mergeCell ref="B98:H98"/>
    <mergeCell ref="B99:H99"/>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32</xdr:row>
                    <xdr:rowOff>190500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19050</xdr:rowOff>
                  </from>
                  <to>
                    <xdr:col>7</xdr:col>
                    <xdr:colOff>247650</xdr:colOff>
                    <xdr:row>16</xdr:row>
                    <xdr:rowOff>47625</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209550</xdr:rowOff>
                  </from>
                  <to>
                    <xdr:col>5</xdr:col>
                    <xdr:colOff>285750</xdr:colOff>
                    <xdr:row>29</xdr:row>
                    <xdr:rowOff>0</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57150</xdr:colOff>
                    <xdr:row>31</xdr:row>
                    <xdr:rowOff>19050</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41</xdr:row>
                    <xdr:rowOff>247650</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285750</xdr:colOff>
                    <xdr:row>39</xdr:row>
                    <xdr:rowOff>0</xdr:rowOff>
                  </from>
                  <to>
                    <xdr:col>5</xdr:col>
                    <xdr:colOff>200025</xdr:colOff>
                    <xdr:row>40</xdr:row>
                    <xdr:rowOff>9525</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285750</xdr:colOff>
                    <xdr:row>40</xdr:row>
                    <xdr:rowOff>9525</xdr:rowOff>
                  </from>
                  <to>
                    <xdr:col>6</xdr:col>
                    <xdr:colOff>571500</xdr:colOff>
                    <xdr:row>41</xdr:row>
                    <xdr:rowOff>19050</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19050</xdr:rowOff>
                  </from>
                  <to>
                    <xdr:col>7</xdr:col>
                    <xdr:colOff>57150</xdr:colOff>
                    <xdr:row>32</xdr:row>
                    <xdr:rowOff>28575</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43" sqref="N143:N146"/>
    </sheetView>
  </sheetViews>
  <sheetFormatPr defaultRowHeight="15" x14ac:dyDescent="0.25"/>
  <cols>
    <col min="1" max="1" width="39.140625" customWidth="1"/>
    <col min="2" max="7" width="9.140625" style="10"/>
    <col min="8" max="8" width="8.7109375" style="10" customWidth="1"/>
    <col min="9" max="10" width="8.85546875" hidden="1" customWidth="1"/>
    <col min="11" max="11" width="8.85546875" customWidth="1"/>
    <col min="12" max="12" width="8.140625" customWidth="1"/>
    <col min="13" max="13" width="27" style="155" customWidth="1"/>
    <col min="14" max="14" width="26.7109375" style="155" customWidth="1"/>
  </cols>
  <sheetData>
    <row r="1" spans="1:14" ht="24" customHeight="1" thickBot="1" x14ac:dyDescent="0.3">
      <c r="A1" s="361" t="s">
        <v>123</v>
      </c>
      <c r="B1" s="362"/>
      <c r="C1" s="362"/>
      <c r="D1" s="362"/>
      <c r="E1" s="362"/>
      <c r="F1" s="362"/>
      <c r="G1" s="362"/>
      <c r="H1" s="362"/>
      <c r="I1" s="362"/>
      <c r="J1" s="362"/>
      <c r="K1" s="362"/>
      <c r="L1" s="362"/>
      <c r="M1" s="362"/>
      <c r="N1" s="363"/>
    </row>
    <row r="2" spans="1:14" ht="57.6" customHeight="1" thickBot="1" x14ac:dyDescent="0.3">
      <c r="A2" s="364" t="s">
        <v>124</v>
      </c>
      <c r="B2" s="365"/>
      <c r="C2" s="365"/>
      <c r="D2" s="365"/>
      <c r="E2" s="365"/>
      <c r="F2" s="365"/>
      <c r="G2" s="365"/>
      <c r="H2" s="365"/>
      <c r="I2" s="365"/>
      <c r="J2" s="365"/>
      <c r="K2" s="365"/>
      <c r="L2" s="365"/>
      <c r="M2" s="365"/>
      <c r="N2" s="366"/>
    </row>
    <row r="3" spans="1:14" ht="44.45" customHeight="1" thickBot="1" x14ac:dyDescent="0.3">
      <c r="A3" s="485" t="s">
        <v>125</v>
      </c>
      <c r="B3" s="486"/>
      <c r="C3" s="486"/>
      <c r="D3" s="486"/>
      <c r="E3" s="486"/>
      <c r="F3" s="486"/>
      <c r="G3" s="486"/>
      <c r="H3" s="486"/>
      <c r="I3" s="486"/>
      <c r="J3" s="486"/>
      <c r="K3" s="486"/>
      <c r="L3" s="487"/>
      <c r="M3" s="180" t="s">
        <v>100</v>
      </c>
      <c r="N3" s="182" t="s">
        <v>365</v>
      </c>
    </row>
    <row r="4" spans="1:14" ht="33" customHeight="1" x14ac:dyDescent="0.25">
      <c r="A4" s="485" t="s">
        <v>408</v>
      </c>
      <c r="B4" s="490"/>
      <c r="C4" s="490"/>
      <c r="D4" s="490"/>
      <c r="E4" s="490"/>
      <c r="F4" s="490"/>
      <c r="G4" s="490"/>
      <c r="H4" s="490"/>
      <c r="I4" s="181">
        <v>3</v>
      </c>
      <c r="J4" s="28" t="str">
        <f>IF($I$4=1,"0","0")</f>
        <v>0</v>
      </c>
      <c r="K4" s="237" t="s">
        <v>126</v>
      </c>
      <c r="L4" s="29">
        <f>J4+J6+J7+J8+J9</f>
        <v>3</v>
      </c>
      <c r="M4" s="493" t="s">
        <v>444</v>
      </c>
      <c r="N4" s="496" t="s">
        <v>445</v>
      </c>
    </row>
    <row r="5" spans="1:14" ht="19.5" customHeight="1" x14ac:dyDescent="0.25">
      <c r="A5" s="488"/>
      <c r="B5" s="456" t="s">
        <v>127</v>
      </c>
      <c r="C5" s="456"/>
      <c r="D5" s="456"/>
      <c r="E5" s="456"/>
      <c r="F5" s="456"/>
      <c r="G5" s="456"/>
      <c r="H5" s="456"/>
      <c r="I5" s="59"/>
      <c r="J5" s="183"/>
      <c r="K5" s="238"/>
      <c r="L5" s="183"/>
      <c r="M5" s="494"/>
      <c r="N5" s="497"/>
    </row>
    <row r="6" spans="1:14" ht="28.5" customHeight="1" x14ac:dyDescent="0.25">
      <c r="A6" s="488"/>
      <c r="B6" s="456"/>
      <c r="C6" s="456"/>
      <c r="D6" s="456"/>
      <c r="E6" s="456"/>
      <c r="F6" s="456"/>
      <c r="G6" s="456"/>
      <c r="H6" s="456"/>
      <c r="I6" s="59"/>
      <c r="J6" s="12" t="str">
        <f>IF($I$4=2,"4","0")</f>
        <v>0</v>
      </c>
      <c r="K6" s="238"/>
      <c r="L6" s="183"/>
      <c r="M6" s="494"/>
      <c r="N6" s="497"/>
    </row>
    <row r="7" spans="1:14" ht="33" customHeight="1" x14ac:dyDescent="0.25">
      <c r="A7" s="488"/>
      <c r="B7" s="491"/>
      <c r="C7" s="491"/>
      <c r="D7" s="491"/>
      <c r="E7" s="491"/>
      <c r="F7" s="491"/>
      <c r="G7" s="491"/>
      <c r="H7" s="491"/>
      <c r="I7" s="59"/>
      <c r="J7" s="12" t="str">
        <f>IF($I$4=3,"3","0")</f>
        <v>3</v>
      </c>
      <c r="K7" s="238"/>
      <c r="L7" s="183"/>
      <c r="M7" s="494"/>
      <c r="N7" s="497"/>
    </row>
    <row r="8" spans="1:14" ht="32.25" customHeight="1" x14ac:dyDescent="0.25">
      <c r="A8" s="488"/>
      <c r="B8" s="491"/>
      <c r="C8" s="491"/>
      <c r="D8" s="491"/>
      <c r="E8" s="491"/>
      <c r="F8" s="491"/>
      <c r="G8" s="491"/>
      <c r="H8" s="491"/>
      <c r="I8" s="59"/>
      <c r="J8" s="12" t="str">
        <f>IF($I$4=4,"1","0")</f>
        <v>0</v>
      </c>
      <c r="K8" s="238"/>
      <c r="L8" s="183"/>
      <c r="M8" s="494"/>
      <c r="N8" s="497"/>
    </row>
    <row r="9" spans="1:14" ht="26.25" customHeight="1" thickBot="1" x14ac:dyDescent="0.3">
      <c r="A9" s="489"/>
      <c r="B9" s="492"/>
      <c r="C9" s="492"/>
      <c r="D9" s="492"/>
      <c r="E9" s="492"/>
      <c r="F9" s="492"/>
      <c r="G9" s="492"/>
      <c r="H9" s="492"/>
      <c r="I9" s="184"/>
      <c r="J9" s="32" t="str">
        <f>IF($I$4=5,"0","0")</f>
        <v>0</v>
      </c>
      <c r="K9" s="239"/>
      <c r="L9" s="185"/>
      <c r="M9" s="495"/>
      <c r="N9" s="498"/>
    </row>
    <row r="10" spans="1:14" ht="21" customHeight="1" x14ac:dyDescent="0.25">
      <c r="A10" s="338" t="s">
        <v>370</v>
      </c>
      <c r="B10" s="343"/>
      <c r="C10" s="343"/>
      <c r="D10" s="343"/>
      <c r="E10" s="343"/>
      <c r="F10" s="343"/>
      <c r="G10" s="343"/>
      <c r="H10" s="343"/>
      <c r="I10" s="30">
        <v>3</v>
      </c>
      <c r="J10" s="12" t="str">
        <f>IF($I$10=1,"0","0")</f>
        <v>0</v>
      </c>
      <c r="K10" s="240" t="s">
        <v>128</v>
      </c>
      <c r="L10" s="13">
        <f>J10+J11+J12+J13+J14+J15</f>
        <v>2</v>
      </c>
      <c r="M10" s="470" t="s">
        <v>371</v>
      </c>
      <c r="N10" s="472" t="s">
        <v>446</v>
      </c>
    </row>
    <row r="11" spans="1:14" x14ac:dyDescent="0.25">
      <c r="A11" s="338"/>
      <c r="B11" s="456" t="s">
        <v>127</v>
      </c>
      <c r="C11" s="456"/>
      <c r="D11" s="456"/>
      <c r="E11" s="456"/>
      <c r="F11" s="456"/>
      <c r="G11" s="456"/>
      <c r="H11" s="456"/>
      <c r="I11" s="30"/>
      <c r="J11" s="12"/>
      <c r="K11" s="240"/>
      <c r="L11" s="13"/>
      <c r="M11" s="459"/>
      <c r="N11" s="473"/>
    </row>
    <row r="12" spans="1:14" ht="40.5" customHeight="1" x14ac:dyDescent="0.25">
      <c r="A12" s="338"/>
      <c r="B12" s="343"/>
      <c r="C12" s="343"/>
      <c r="D12" s="343"/>
      <c r="E12" s="343"/>
      <c r="F12" s="343"/>
      <c r="G12" s="343"/>
      <c r="H12" s="343"/>
      <c r="I12" s="30"/>
      <c r="J12" s="12" t="str">
        <f>IF($I$10=2,"3","0")</f>
        <v>0</v>
      </c>
      <c r="K12" s="240"/>
      <c r="L12" s="13"/>
      <c r="M12" s="459"/>
      <c r="N12" s="473"/>
    </row>
    <row r="13" spans="1:14" ht="32.25" customHeight="1" x14ac:dyDescent="0.25">
      <c r="A13" s="338"/>
      <c r="B13" s="343"/>
      <c r="C13" s="343"/>
      <c r="D13" s="343"/>
      <c r="E13" s="343"/>
      <c r="F13" s="343"/>
      <c r="G13" s="343"/>
      <c r="H13" s="343"/>
      <c r="I13" s="30"/>
      <c r="J13" s="12" t="str">
        <f>IF($I$10=3,"2","0")</f>
        <v>2</v>
      </c>
      <c r="K13" s="240"/>
      <c r="L13" s="13"/>
      <c r="M13" s="459"/>
      <c r="N13" s="473"/>
    </row>
    <row r="14" spans="1:14" ht="40.5" customHeight="1" x14ac:dyDescent="0.25">
      <c r="A14" s="338"/>
      <c r="B14" s="343"/>
      <c r="C14" s="343"/>
      <c r="D14" s="343"/>
      <c r="E14" s="343"/>
      <c r="F14" s="343"/>
      <c r="G14" s="343"/>
      <c r="H14" s="343"/>
      <c r="I14" s="30"/>
      <c r="J14" s="12" t="str">
        <f>IF($I$10=4,"1","0")</f>
        <v>0</v>
      </c>
      <c r="K14" s="240"/>
      <c r="L14" s="13"/>
      <c r="M14" s="459"/>
      <c r="N14" s="473"/>
    </row>
    <row r="15" spans="1:14" ht="37.15" customHeight="1" thickBot="1" x14ac:dyDescent="0.3">
      <c r="A15" s="344"/>
      <c r="B15" s="469"/>
      <c r="C15" s="469"/>
      <c r="D15" s="469"/>
      <c r="E15" s="469"/>
      <c r="F15" s="469"/>
      <c r="G15" s="469"/>
      <c r="H15" s="469"/>
      <c r="I15" s="31"/>
      <c r="J15" s="32" t="str">
        <f>IF($I$10=5,"0","0")</f>
        <v>0</v>
      </c>
      <c r="K15" s="241"/>
      <c r="L15" s="33"/>
      <c r="M15" s="471"/>
      <c r="N15" s="474"/>
    </row>
    <row r="16" spans="1:14" ht="20.45" customHeight="1" x14ac:dyDescent="0.25">
      <c r="A16" s="337" t="s">
        <v>372</v>
      </c>
      <c r="B16" s="336"/>
      <c r="C16" s="336"/>
      <c r="D16" s="336"/>
      <c r="E16" s="336"/>
      <c r="F16" s="336"/>
      <c r="G16" s="336"/>
      <c r="H16" s="336"/>
      <c r="I16" s="27">
        <v>2</v>
      </c>
      <c r="J16" s="28" t="str">
        <f>IF($I$16=1,"0","0")</f>
        <v>0</v>
      </c>
      <c r="K16" s="237" t="s">
        <v>129</v>
      </c>
      <c r="L16" s="29">
        <f>J16+J17+J18+J19+J20+J21</f>
        <v>3</v>
      </c>
      <c r="M16" s="462" t="s">
        <v>447</v>
      </c>
      <c r="N16" s="465" t="s">
        <v>448</v>
      </c>
    </row>
    <row r="17" spans="1:15" ht="27" customHeight="1" x14ac:dyDescent="0.25">
      <c r="A17" s="338"/>
      <c r="B17" s="456" t="s">
        <v>127</v>
      </c>
      <c r="C17" s="456"/>
      <c r="D17" s="456"/>
      <c r="E17" s="456"/>
      <c r="F17" s="456"/>
      <c r="G17" s="456"/>
      <c r="H17" s="456"/>
      <c r="I17" s="30"/>
      <c r="J17" s="12"/>
      <c r="K17" s="240"/>
      <c r="L17" s="13"/>
      <c r="M17" s="463"/>
      <c r="N17" s="466"/>
    </row>
    <row r="18" spans="1:15" ht="41.25" customHeight="1" x14ac:dyDescent="0.25">
      <c r="A18" s="338"/>
      <c r="B18" s="343"/>
      <c r="C18" s="343"/>
      <c r="D18" s="343"/>
      <c r="E18" s="343"/>
      <c r="F18" s="343"/>
      <c r="G18" s="343"/>
      <c r="H18" s="343"/>
      <c r="I18" s="30"/>
      <c r="J18" s="12" t="str">
        <f>IF($I$16=2,"3","0")</f>
        <v>3</v>
      </c>
      <c r="K18" s="240"/>
      <c r="L18" s="13"/>
      <c r="M18" s="463"/>
      <c r="N18" s="466"/>
    </row>
    <row r="19" spans="1:15" ht="32.25" customHeight="1" x14ac:dyDescent="0.25">
      <c r="A19" s="338"/>
      <c r="B19" s="343"/>
      <c r="C19" s="343"/>
      <c r="D19" s="343"/>
      <c r="E19" s="343"/>
      <c r="F19" s="343"/>
      <c r="G19" s="343"/>
      <c r="H19" s="343"/>
      <c r="I19" s="30"/>
      <c r="J19" s="12" t="str">
        <f>IF($I$16=3,"2","0")</f>
        <v>0</v>
      </c>
      <c r="K19" s="240"/>
      <c r="L19" s="13"/>
      <c r="M19" s="463"/>
      <c r="N19" s="466"/>
    </row>
    <row r="20" spans="1:15" ht="36" customHeight="1" x14ac:dyDescent="0.25">
      <c r="A20" s="338"/>
      <c r="B20" s="343"/>
      <c r="C20" s="343"/>
      <c r="D20" s="343"/>
      <c r="E20" s="343"/>
      <c r="F20" s="343"/>
      <c r="G20" s="343"/>
      <c r="H20" s="343"/>
      <c r="I20" s="30"/>
      <c r="J20" s="12" t="str">
        <f>IF($I$16=4,"1","0")</f>
        <v>0</v>
      </c>
      <c r="K20" s="240"/>
      <c r="L20" s="13"/>
      <c r="M20" s="463"/>
      <c r="N20" s="466"/>
    </row>
    <row r="21" spans="1:15" ht="39" customHeight="1" thickBot="1" x14ac:dyDescent="0.3">
      <c r="A21" s="338"/>
      <c r="B21" s="343"/>
      <c r="C21" s="343"/>
      <c r="D21" s="343"/>
      <c r="E21" s="343"/>
      <c r="F21" s="343"/>
      <c r="G21" s="343"/>
      <c r="H21" s="343"/>
      <c r="I21" s="30"/>
      <c r="J21" s="12" t="str">
        <f>IF($I$16=5,"0","0")</f>
        <v>0</v>
      </c>
      <c r="K21" s="240"/>
      <c r="L21" s="13"/>
      <c r="M21" s="463"/>
      <c r="N21" s="466"/>
    </row>
    <row r="22" spans="1:15" ht="22.5" customHeight="1" x14ac:dyDescent="0.25">
      <c r="A22" s="337" t="s">
        <v>373</v>
      </c>
      <c r="B22" s="336"/>
      <c r="C22" s="336"/>
      <c r="D22" s="336"/>
      <c r="E22" s="336"/>
      <c r="F22" s="336"/>
      <c r="G22" s="336"/>
      <c r="H22" s="336"/>
      <c r="I22" s="27">
        <v>5</v>
      </c>
      <c r="J22" s="28" t="str">
        <f>IF($I$22=5,"0","0")</f>
        <v>0</v>
      </c>
      <c r="K22" s="237" t="s">
        <v>130</v>
      </c>
      <c r="L22" s="29">
        <f>J22+J24+J25+J26+J27</f>
        <v>0</v>
      </c>
      <c r="M22" s="462" t="s">
        <v>449</v>
      </c>
      <c r="N22" s="465" t="s">
        <v>450</v>
      </c>
    </row>
    <row r="23" spans="1:15" ht="18.75" customHeight="1" x14ac:dyDescent="0.25">
      <c r="A23" s="338"/>
      <c r="B23" s="456" t="s">
        <v>127</v>
      </c>
      <c r="C23" s="456"/>
      <c r="D23" s="456"/>
      <c r="E23" s="456"/>
      <c r="F23" s="456"/>
      <c r="G23" s="456"/>
      <c r="H23" s="456"/>
      <c r="I23" s="30"/>
      <c r="J23" s="12"/>
      <c r="K23" s="240"/>
      <c r="L23" s="13"/>
      <c r="M23" s="463"/>
      <c r="N23" s="466"/>
    </row>
    <row r="24" spans="1:15" ht="42" customHeight="1" x14ac:dyDescent="0.25">
      <c r="A24" s="338"/>
      <c r="B24" s="343"/>
      <c r="C24" s="343"/>
      <c r="D24" s="343"/>
      <c r="E24" s="343"/>
      <c r="F24" s="343"/>
      <c r="G24" s="343"/>
      <c r="H24" s="343"/>
      <c r="I24" s="30"/>
      <c r="J24" s="12" t="str">
        <f>IF($I$22=1,"3","0")</f>
        <v>0</v>
      </c>
      <c r="K24" s="240"/>
      <c r="L24" s="13"/>
      <c r="M24" s="463"/>
      <c r="N24" s="466"/>
    </row>
    <row r="25" spans="1:15" ht="38.25" customHeight="1" x14ac:dyDescent="0.25">
      <c r="A25" s="338"/>
      <c r="B25" s="343"/>
      <c r="C25" s="343"/>
      <c r="D25" s="343"/>
      <c r="E25" s="343"/>
      <c r="F25" s="343"/>
      <c r="G25" s="343"/>
      <c r="H25" s="343"/>
      <c r="I25" s="30"/>
      <c r="J25" s="12" t="str">
        <f>IF($I$22=2,"2","0")</f>
        <v>0</v>
      </c>
      <c r="K25" s="240"/>
      <c r="L25" s="13"/>
      <c r="M25" s="463"/>
      <c r="N25" s="466"/>
    </row>
    <row r="26" spans="1:15" ht="37.5" customHeight="1" x14ac:dyDescent="0.25">
      <c r="A26" s="338"/>
      <c r="B26" s="343"/>
      <c r="C26" s="343"/>
      <c r="D26" s="343"/>
      <c r="E26" s="343"/>
      <c r="F26" s="343"/>
      <c r="G26" s="343"/>
      <c r="H26" s="343"/>
      <c r="I26" s="30"/>
      <c r="J26" s="12" t="str">
        <f>IF($I$22=3,"1","0")</f>
        <v>0</v>
      </c>
      <c r="K26" s="240"/>
      <c r="L26" s="13"/>
      <c r="M26" s="463"/>
      <c r="N26" s="466"/>
    </row>
    <row r="27" spans="1:15" ht="36.75" customHeight="1" thickBot="1" x14ac:dyDescent="0.3">
      <c r="A27" s="344"/>
      <c r="B27" s="468"/>
      <c r="C27" s="468"/>
      <c r="D27" s="468"/>
      <c r="E27" s="468"/>
      <c r="F27" s="468"/>
      <c r="G27" s="468"/>
      <c r="H27" s="468"/>
      <c r="I27" s="31"/>
      <c r="J27" s="32" t="str">
        <f>IF($I$22=4,"0","0")</f>
        <v>0</v>
      </c>
      <c r="K27" s="241"/>
      <c r="L27" s="33"/>
      <c r="M27" s="464"/>
      <c r="N27" s="467"/>
    </row>
    <row r="28" spans="1:15" ht="27" customHeight="1" x14ac:dyDescent="0.25">
      <c r="A28" s="455" t="s">
        <v>374</v>
      </c>
      <c r="B28" s="343"/>
      <c r="C28" s="343"/>
      <c r="D28" s="343"/>
      <c r="E28" s="343"/>
      <c r="F28" s="343"/>
      <c r="G28" s="343"/>
      <c r="H28" s="343"/>
      <c r="I28" s="30">
        <v>4</v>
      </c>
      <c r="J28" s="12" t="str">
        <f>IF($I$28=1,"0","0")</f>
        <v>0</v>
      </c>
      <c r="K28" s="240" t="s">
        <v>131</v>
      </c>
      <c r="L28" s="13">
        <f>J28+J29+J30+J31+J32+J33</f>
        <v>2</v>
      </c>
      <c r="M28" s="461" t="s">
        <v>451</v>
      </c>
      <c r="N28" s="457"/>
      <c r="O28" s="43"/>
    </row>
    <row r="29" spans="1:15" ht="22.5" customHeight="1" x14ac:dyDescent="0.25">
      <c r="A29" s="455"/>
      <c r="B29" s="456" t="s">
        <v>127</v>
      </c>
      <c r="C29" s="456"/>
      <c r="D29" s="456"/>
      <c r="E29" s="456"/>
      <c r="F29" s="456"/>
      <c r="G29" s="456"/>
      <c r="H29" s="456"/>
      <c r="I29" s="30"/>
      <c r="J29" s="12"/>
      <c r="K29" s="240"/>
      <c r="L29" s="13"/>
      <c r="M29" s="459"/>
      <c r="N29" s="458"/>
    </row>
    <row r="30" spans="1:15" ht="26.45" customHeight="1" x14ac:dyDescent="0.25">
      <c r="A30" s="455"/>
      <c r="B30" s="343"/>
      <c r="C30" s="343"/>
      <c r="D30" s="343"/>
      <c r="E30" s="343"/>
      <c r="F30" s="343"/>
      <c r="G30" s="343"/>
      <c r="H30" s="343"/>
      <c r="I30" s="44"/>
      <c r="J30" s="12" t="str">
        <f>IF($I$28=2,"4","0")</f>
        <v>0</v>
      </c>
      <c r="K30" s="240"/>
      <c r="L30" s="13"/>
      <c r="M30" s="459"/>
      <c r="N30" s="458"/>
    </row>
    <row r="31" spans="1:15" ht="18.75" customHeight="1" x14ac:dyDescent="0.25">
      <c r="A31" s="455"/>
      <c r="B31" s="343"/>
      <c r="C31" s="343"/>
      <c r="D31" s="343"/>
      <c r="E31" s="343"/>
      <c r="F31" s="343"/>
      <c r="G31" s="343"/>
      <c r="H31" s="343"/>
      <c r="I31" s="44"/>
      <c r="J31" s="12" t="str">
        <f>IF($I$28=3,"3","0")</f>
        <v>0</v>
      </c>
      <c r="K31" s="240"/>
      <c r="L31" s="13"/>
      <c r="M31" s="459"/>
      <c r="N31" s="458"/>
    </row>
    <row r="32" spans="1:15" ht="20.45" customHeight="1" x14ac:dyDescent="0.25">
      <c r="A32" s="455"/>
      <c r="B32" s="343"/>
      <c r="C32" s="343"/>
      <c r="D32" s="343"/>
      <c r="E32" s="343"/>
      <c r="F32" s="343"/>
      <c r="G32" s="343"/>
      <c r="H32" s="343"/>
      <c r="I32" s="44"/>
      <c r="J32" s="12" t="str">
        <f>IF($I$28=4,"2","0")</f>
        <v>2</v>
      </c>
      <c r="K32" s="240"/>
      <c r="L32" s="13"/>
      <c r="M32" s="459"/>
      <c r="N32" s="458"/>
    </row>
    <row r="33" spans="1:14" ht="25.9" customHeight="1" x14ac:dyDescent="0.25">
      <c r="A33" s="455"/>
      <c r="B33" s="343"/>
      <c r="C33" s="343"/>
      <c r="D33" s="343"/>
      <c r="E33" s="343"/>
      <c r="F33" s="343"/>
      <c r="G33" s="343"/>
      <c r="H33" s="343"/>
      <c r="I33" s="44"/>
      <c r="J33" s="12" t="str">
        <f>IF($I$28=5,"1","0")</f>
        <v>0</v>
      </c>
      <c r="K33" s="240"/>
      <c r="L33" s="13"/>
      <c r="M33" s="459"/>
      <c r="N33" s="458"/>
    </row>
    <row r="34" spans="1:14" ht="18" customHeight="1" x14ac:dyDescent="0.25">
      <c r="A34" s="452" t="s">
        <v>375</v>
      </c>
      <c r="B34" s="353" t="s">
        <v>127</v>
      </c>
      <c r="C34" s="353"/>
      <c r="D34" s="353"/>
      <c r="E34" s="353"/>
      <c r="F34" s="353"/>
      <c r="G34" s="353"/>
      <c r="H34" s="353"/>
      <c r="I34" s="45">
        <v>2</v>
      </c>
      <c r="J34" s="186"/>
      <c r="K34" s="242" t="s">
        <v>376</v>
      </c>
      <c r="L34" s="187">
        <f>J35+J36+J37+J38+J39+J40+J41</f>
        <v>1.2</v>
      </c>
      <c r="M34" s="459" t="s">
        <v>452</v>
      </c>
      <c r="N34" s="460" t="s">
        <v>453</v>
      </c>
    </row>
    <row r="35" spans="1:14" ht="39.75" customHeight="1" x14ac:dyDescent="0.25">
      <c r="A35" s="453"/>
      <c r="B35" s="353"/>
      <c r="C35" s="353"/>
      <c r="D35" s="353"/>
      <c r="E35" s="353"/>
      <c r="F35" s="353"/>
      <c r="G35" s="353"/>
      <c r="H35" s="353"/>
      <c r="I35" s="30"/>
      <c r="J35" s="12" t="str">
        <f>IF($I$35=1,"0","0")</f>
        <v>0</v>
      </c>
      <c r="K35" s="240"/>
      <c r="L35" s="12"/>
      <c r="M35" s="459"/>
      <c r="N35" s="460"/>
    </row>
    <row r="36" spans="1:14" ht="31.15" customHeight="1" x14ac:dyDescent="0.25">
      <c r="A36" s="453"/>
      <c r="B36" s="353"/>
      <c r="C36" s="353"/>
      <c r="D36" s="353"/>
      <c r="E36" s="353"/>
      <c r="F36" s="353"/>
      <c r="G36" s="353"/>
      <c r="H36" s="353"/>
      <c r="I36" s="30"/>
      <c r="J36" s="12"/>
      <c r="K36" s="240"/>
      <c r="L36" s="12"/>
      <c r="M36" s="459"/>
      <c r="N36" s="460"/>
    </row>
    <row r="37" spans="1:14" ht="38.450000000000003" customHeight="1" x14ac:dyDescent="0.25">
      <c r="A37" s="453"/>
      <c r="B37" s="353"/>
      <c r="C37" s="353"/>
      <c r="D37" s="353"/>
      <c r="E37" s="353"/>
      <c r="F37" s="353"/>
      <c r="G37" s="353"/>
      <c r="H37" s="353"/>
      <c r="I37" s="30" t="b">
        <v>0</v>
      </c>
      <c r="J37" s="12" t="str">
        <f>IF($I$37=TRUE,"0.6","0")</f>
        <v>0</v>
      </c>
      <c r="K37" s="240"/>
      <c r="L37" s="12" t="str">
        <f>IF(AND($I$34&lt;&gt;2,I37=TRUE),"ERROR","")</f>
        <v/>
      </c>
      <c r="M37" s="459"/>
      <c r="N37" s="460"/>
    </row>
    <row r="38" spans="1:14" ht="29.45" customHeight="1" x14ac:dyDescent="0.25">
      <c r="A38" s="453"/>
      <c r="B38" s="353"/>
      <c r="C38" s="353"/>
      <c r="D38" s="353"/>
      <c r="E38" s="353"/>
      <c r="F38" s="353"/>
      <c r="G38" s="353"/>
      <c r="H38" s="353"/>
      <c r="I38" s="30" t="b">
        <v>0</v>
      </c>
      <c r="J38" s="12" t="str">
        <f>IF($I$38=TRUE,"0.6","0")</f>
        <v>0</v>
      </c>
      <c r="K38" s="240"/>
      <c r="L38" s="12" t="str">
        <f t="shared" ref="L38:L41" si="0">IF(AND($I$34&lt;&gt;2,I38=TRUE),"ERROR","")</f>
        <v/>
      </c>
      <c r="M38" s="459"/>
      <c r="N38" s="460"/>
    </row>
    <row r="39" spans="1:14" ht="28.9" customHeight="1" x14ac:dyDescent="0.25">
      <c r="A39" s="453"/>
      <c r="B39" s="353"/>
      <c r="C39" s="353"/>
      <c r="D39" s="353"/>
      <c r="E39" s="353"/>
      <c r="F39" s="353"/>
      <c r="G39" s="353"/>
      <c r="H39" s="353"/>
      <c r="I39" s="30" t="b">
        <v>1</v>
      </c>
      <c r="J39" s="12" t="str">
        <f>IF($I$39=TRUE,"0.6","0")</f>
        <v>0.6</v>
      </c>
      <c r="K39" s="240"/>
      <c r="L39" s="12" t="str">
        <f t="shared" si="0"/>
        <v/>
      </c>
      <c r="M39" s="459"/>
      <c r="N39" s="460"/>
    </row>
    <row r="40" spans="1:14" ht="35.450000000000003" customHeight="1" x14ac:dyDescent="0.25">
      <c r="A40" s="453"/>
      <c r="B40" s="353"/>
      <c r="C40" s="353"/>
      <c r="D40" s="353"/>
      <c r="E40" s="353"/>
      <c r="F40" s="353"/>
      <c r="G40" s="353"/>
      <c r="H40" s="353"/>
      <c r="I40" s="30" t="b">
        <v>1</v>
      </c>
      <c r="J40" s="12" t="str">
        <f>IF($I$40=TRUE,"0.6","0")</f>
        <v>0.6</v>
      </c>
      <c r="K40" s="240"/>
      <c r="L40" s="12" t="str">
        <f t="shared" si="0"/>
        <v/>
      </c>
      <c r="M40" s="459"/>
      <c r="N40" s="460"/>
    </row>
    <row r="41" spans="1:14" ht="48.75" customHeight="1" thickBot="1" x14ac:dyDescent="0.3">
      <c r="A41" s="453"/>
      <c r="B41" s="345"/>
      <c r="C41" s="345"/>
      <c r="D41" s="345"/>
      <c r="E41" s="345"/>
      <c r="F41" s="345"/>
      <c r="G41" s="345"/>
      <c r="H41" s="345"/>
      <c r="I41" s="30" t="b">
        <v>0</v>
      </c>
      <c r="J41" s="12" t="str">
        <f>IF($I$41=TRUE,"0.6","0")</f>
        <v>0</v>
      </c>
      <c r="K41" s="241"/>
      <c r="L41" s="12" t="str">
        <f t="shared" si="0"/>
        <v/>
      </c>
      <c r="M41" s="459"/>
      <c r="N41" s="460"/>
    </row>
    <row r="42" spans="1:14" ht="15.75" thickBot="1" x14ac:dyDescent="0.3">
      <c r="A42" s="447" t="s">
        <v>132</v>
      </c>
      <c r="B42" s="448"/>
      <c r="C42" s="448"/>
      <c r="D42" s="448"/>
      <c r="E42" s="448"/>
      <c r="F42" s="448"/>
      <c r="G42" s="448"/>
      <c r="H42" s="448"/>
      <c r="I42" s="448"/>
      <c r="J42" s="448"/>
      <c r="K42" s="188"/>
      <c r="L42" s="189">
        <f>SUM(L4:L34)</f>
        <v>11.2</v>
      </c>
      <c r="M42" s="46"/>
      <c r="N42" s="46"/>
    </row>
    <row r="43" spans="1:14" ht="31.15" customHeight="1" thickBot="1" x14ac:dyDescent="0.3">
      <c r="A43" s="449"/>
      <c r="B43" s="449"/>
      <c r="C43" s="449"/>
      <c r="D43" s="449"/>
      <c r="E43" s="449"/>
      <c r="F43" s="449"/>
      <c r="G43" s="449"/>
      <c r="H43" s="449"/>
      <c r="I43" s="449"/>
      <c r="J43" s="449"/>
      <c r="K43" s="449"/>
      <c r="L43" s="449"/>
      <c r="M43" s="268"/>
      <c r="N43" s="268"/>
    </row>
    <row r="44" spans="1:14" ht="79.150000000000006" customHeight="1" thickBot="1" x14ac:dyDescent="0.3">
      <c r="A44" s="405" t="s">
        <v>133</v>
      </c>
      <c r="B44" s="406"/>
      <c r="C44" s="406"/>
      <c r="D44" s="406"/>
      <c r="E44" s="406"/>
      <c r="F44" s="406"/>
      <c r="G44" s="406"/>
      <c r="H44" s="406"/>
      <c r="I44" s="406"/>
      <c r="J44" s="406"/>
      <c r="K44" s="406"/>
      <c r="L44" s="407"/>
      <c r="M44" s="39" t="s">
        <v>100</v>
      </c>
      <c r="N44" s="40" t="s">
        <v>365</v>
      </c>
    </row>
    <row r="45" spans="1:14" ht="21" customHeight="1" x14ac:dyDescent="0.25">
      <c r="A45" s="390" t="s">
        <v>134</v>
      </c>
      <c r="B45" s="414" t="s">
        <v>127</v>
      </c>
      <c r="C45" s="414"/>
      <c r="D45" s="414"/>
      <c r="E45" s="414"/>
      <c r="F45" s="414"/>
      <c r="G45" s="414"/>
      <c r="H45" s="414"/>
      <c r="I45" s="27">
        <v>2</v>
      </c>
      <c r="J45" s="28"/>
      <c r="K45" s="237" t="s">
        <v>126</v>
      </c>
      <c r="L45" s="35">
        <f>J46+J47+J48+J49+J50</f>
        <v>0</v>
      </c>
      <c r="M45" s="503" t="s">
        <v>454</v>
      </c>
      <c r="N45" s="378" t="s">
        <v>455</v>
      </c>
    </row>
    <row r="46" spans="1:14" ht="30" customHeight="1" x14ac:dyDescent="0.25">
      <c r="A46" s="391"/>
      <c r="B46" s="451"/>
      <c r="C46" s="451"/>
      <c r="D46" s="451"/>
      <c r="E46" s="451"/>
      <c r="F46" s="451"/>
      <c r="G46" s="451"/>
      <c r="H46" s="451"/>
      <c r="I46" s="30"/>
      <c r="J46" s="12" t="str">
        <f>IF($I$45=1,"0","0")</f>
        <v>0</v>
      </c>
      <c r="K46" s="240"/>
      <c r="L46" s="13"/>
      <c r="M46" s="504"/>
      <c r="N46" s="379"/>
    </row>
    <row r="47" spans="1:14" ht="43.9" customHeight="1" x14ac:dyDescent="0.25">
      <c r="A47" s="391"/>
      <c r="B47" s="410"/>
      <c r="C47" s="410"/>
      <c r="D47" s="410"/>
      <c r="E47" s="410"/>
      <c r="F47" s="410"/>
      <c r="G47" s="410"/>
      <c r="H47" s="410"/>
      <c r="I47" s="44"/>
      <c r="J47" s="12" t="str">
        <f>IF($I$45=2,"0","0")</f>
        <v>0</v>
      </c>
      <c r="K47" s="240"/>
      <c r="L47" s="13"/>
      <c r="M47" s="504"/>
      <c r="N47" s="379"/>
    </row>
    <row r="48" spans="1:14" ht="48" customHeight="1" x14ac:dyDescent="0.25">
      <c r="A48" s="391"/>
      <c r="B48" s="444"/>
      <c r="C48" s="444"/>
      <c r="D48" s="444"/>
      <c r="E48" s="444"/>
      <c r="F48" s="444"/>
      <c r="G48" s="444"/>
      <c r="H48" s="444"/>
      <c r="I48" s="44"/>
      <c r="J48" s="12" t="str">
        <f>IF($I$48=TRUE,"1","0")</f>
        <v>0</v>
      </c>
      <c r="K48" s="240"/>
      <c r="L48" s="13" t="str">
        <f>IF(AND($I$45&lt;&gt;3,I48=TRUE),"ERROR","")</f>
        <v/>
      </c>
      <c r="M48" s="504"/>
      <c r="N48" s="379"/>
    </row>
    <row r="49" spans="1:14" ht="54" customHeight="1" x14ac:dyDescent="0.25">
      <c r="A49" s="391"/>
      <c r="B49" s="410"/>
      <c r="C49" s="410"/>
      <c r="D49" s="410"/>
      <c r="E49" s="410"/>
      <c r="F49" s="410"/>
      <c r="G49" s="410"/>
      <c r="H49" s="410"/>
      <c r="I49" s="44" t="b">
        <v>0</v>
      </c>
      <c r="J49" s="12" t="str">
        <f>IF($I$49=TRUE,"1.5","0")</f>
        <v>0</v>
      </c>
      <c r="K49" s="240"/>
      <c r="L49" s="13" t="str">
        <f>IF(AND($I$45&lt;&gt;3,I49=TRUE),"ERROR","")</f>
        <v/>
      </c>
      <c r="M49" s="504"/>
      <c r="N49" s="379"/>
    </row>
    <row r="50" spans="1:14" ht="46.5" customHeight="1" thickBot="1" x14ac:dyDescent="0.3">
      <c r="A50" s="392"/>
      <c r="B50" s="400"/>
      <c r="C50" s="400"/>
      <c r="D50" s="400"/>
      <c r="E50" s="400"/>
      <c r="F50" s="400"/>
      <c r="G50" s="400"/>
      <c r="H50" s="400"/>
      <c r="I50" s="47" t="b">
        <v>0</v>
      </c>
      <c r="J50" s="12" t="str">
        <f>IF($I$50=TRUE,"1.5","0")</f>
        <v>0</v>
      </c>
      <c r="K50" s="240"/>
      <c r="L50" s="13" t="str">
        <f>IF(AND($I$45&lt;&gt;3,I50=TRUE),"ERROR","")</f>
        <v/>
      </c>
      <c r="M50" s="505"/>
      <c r="N50" s="380"/>
    </row>
    <row r="51" spans="1:14" ht="18.600000000000001" customHeight="1" x14ac:dyDescent="0.25">
      <c r="A51" s="445" t="s">
        <v>377</v>
      </c>
      <c r="B51" s="442" t="s">
        <v>127</v>
      </c>
      <c r="C51" s="442"/>
      <c r="D51" s="442"/>
      <c r="E51" s="442"/>
      <c r="F51" s="442"/>
      <c r="G51" s="442"/>
      <c r="H51" s="442"/>
      <c r="I51" s="27">
        <v>5</v>
      </c>
      <c r="J51" s="28"/>
      <c r="K51" s="237" t="s">
        <v>128</v>
      </c>
      <c r="L51" s="29">
        <f>J52+J53+J54+J55+J56</f>
        <v>1</v>
      </c>
      <c r="M51" s="424" t="s">
        <v>456</v>
      </c>
      <c r="N51" s="499" t="s">
        <v>457</v>
      </c>
    </row>
    <row r="52" spans="1:14" ht="27" customHeight="1" x14ac:dyDescent="0.25">
      <c r="A52" s="446"/>
      <c r="B52" s="454"/>
      <c r="C52" s="454"/>
      <c r="D52" s="454"/>
      <c r="E52" s="454"/>
      <c r="F52" s="454"/>
      <c r="G52" s="454"/>
      <c r="H52" s="454"/>
      <c r="I52" s="30"/>
      <c r="J52" s="12" t="str">
        <f>IF($I$51=1,"0","0")</f>
        <v>0</v>
      </c>
      <c r="K52" s="240"/>
      <c r="L52" s="13"/>
      <c r="M52" s="425"/>
      <c r="N52" s="500"/>
    </row>
    <row r="53" spans="1:14" ht="34.9" customHeight="1" x14ac:dyDescent="0.25">
      <c r="A53" s="446"/>
      <c r="B53" s="454"/>
      <c r="C53" s="454"/>
      <c r="D53" s="454"/>
      <c r="E53" s="454"/>
      <c r="F53" s="454"/>
      <c r="G53" s="454"/>
      <c r="H53" s="454"/>
      <c r="I53" s="30"/>
      <c r="J53" s="12" t="str">
        <f>IF($I$51=5,"1","0")</f>
        <v>1</v>
      </c>
      <c r="K53" s="240"/>
      <c r="L53" s="13"/>
      <c r="M53" s="425"/>
      <c r="N53" s="500"/>
    </row>
    <row r="54" spans="1:14" ht="33" customHeight="1" x14ac:dyDescent="0.25">
      <c r="A54" s="446"/>
      <c r="B54" s="443"/>
      <c r="C54" s="443"/>
      <c r="D54" s="443"/>
      <c r="E54" s="443"/>
      <c r="F54" s="443"/>
      <c r="G54" s="443"/>
      <c r="H54" s="443"/>
      <c r="I54" s="30"/>
      <c r="J54" s="12" t="str">
        <f>IF($I$51=2,"2","0")</f>
        <v>0</v>
      </c>
      <c r="K54" s="240"/>
      <c r="L54" s="13"/>
      <c r="M54" s="425"/>
      <c r="N54" s="500"/>
    </row>
    <row r="55" spans="1:14" ht="32.450000000000003" customHeight="1" x14ac:dyDescent="0.25">
      <c r="A55" s="446"/>
      <c r="B55" s="443"/>
      <c r="C55" s="443"/>
      <c r="D55" s="443"/>
      <c r="E55" s="443"/>
      <c r="F55" s="443"/>
      <c r="G55" s="443"/>
      <c r="H55" s="443"/>
      <c r="I55" s="30"/>
      <c r="J55" s="12" t="str">
        <f>IF($I$51=3,"3","0")</f>
        <v>0</v>
      </c>
      <c r="K55" s="240"/>
      <c r="L55" s="13"/>
      <c r="M55" s="425"/>
      <c r="N55" s="500"/>
    </row>
    <row r="56" spans="1:14" ht="52.5" customHeight="1" thickBot="1" x14ac:dyDescent="0.3">
      <c r="A56" s="446"/>
      <c r="B56" s="443"/>
      <c r="C56" s="443"/>
      <c r="D56" s="443"/>
      <c r="E56" s="443"/>
      <c r="F56" s="443"/>
      <c r="G56" s="443"/>
      <c r="H56" s="443"/>
      <c r="I56" s="31"/>
      <c r="J56" s="32" t="str">
        <f>IF($I$51=4,"3","0")</f>
        <v>0</v>
      </c>
      <c r="K56" s="241"/>
      <c r="L56" s="33"/>
      <c r="M56" s="502"/>
      <c r="N56" s="501"/>
    </row>
    <row r="57" spans="1:14" ht="23.45" customHeight="1" x14ac:dyDescent="0.25">
      <c r="A57" s="431" t="s">
        <v>378</v>
      </c>
      <c r="B57" s="442" t="s">
        <v>127</v>
      </c>
      <c r="C57" s="442"/>
      <c r="D57" s="442"/>
      <c r="E57" s="442"/>
      <c r="F57" s="442"/>
      <c r="G57" s="442"/>
      <c r="H57" s="442"/>
      <c r="I57" s="30">
        <v>1</v>
      </c>
      <c r="J57" s="12"/>
      <c r="K57" s="240" t="s">
        <v>129</v>
      </c>
      <c r="L57" s="13">
        <f>J58+J59+J60+J61</f>
        <v>0</v>
      </c>
      <c r="M57" s="424" t="s">
        <v>458</v>
      </c>
      <c r="N57" s="385" t="s">
        <v>459</v>
      </c>
    </row>
    <row r="58" spans="1:14" ht="45.75" customHeight="1" x14ac:dyDescent="0.25">
      <c r="A58" s="431"/>
      <c r="B58" s="444"/>
      <c r="C58" s="444"/>
      <c r="D58" s="444"/>
      <c r="E58" s="444"/>
      <c r="F58" s="444"/>
      <c r="G58" s="444"/>
      <c r="H58" s="444"/>
      <c r="I58" s="30"/>
      <c r="J58" s="12" t="str">
        <f>IF($I$57=1,"0","0")</f>
        <v>0</v>
      </c>
      <c r="K58" s="240"/>
      <c r="L58" s="13"/>
      <c r="M58" s="425"/>
      <c r="N58" s="475"/>
    </row>
    <row r="59" spans="1:14" ht="43.5" customHeight="1" x14ac:dyDescent="0.25">
      <c r="A59" s="431"/>
      <c r="B59" s="444"/>
      <c r="C59" s="444"/>
      <c r="D59" s="444"/>
      <c r="E59" s="444"/>
      <c r="F59" s="444"/>
      <c r="G59" s="444"/>
      <c r="H59" s="444"/>
      <c r="I59" s="30"/>
      <c r="J59" s="12" t="str">
        <f>IF($I$57=2,"0","0")</f>
        <v>0</v>
      </c>
      <c r="K59" s="240"/>
      <c r="L59" s="13"/>
      <c r="M59" s="425"/>
      <c r="N59" s="475"/>
    </row>
    <row r="60" spans="1:14" ht="31.9" customHeight="1" x14ac:dyDescent="0.25">
      <c r="A60" s="431"/>
      <c r="B60" s="444"/>
      <c r="C60" s="444"/>
      <c r="D60" s="444"/>
      <c r="E60" s="444"/>
      <c r="F60" s="444"/>
      <c r="G60" s="444"/>
      <c r="H60" s="444"/>
      <c r="I60" s="30" t="b">
        <v>0</v>
      </c>
      <c r="J60" s="12" t="str">
        <f>IF($I$61=TRUE,"1","0")</f>
        <v>0</v>
      </c>
      <c r="K60" s="240"/>
      <c r="L60" s="13" t="str">
        <f>IF(AND($I$57&lt;&gt;2,I60=TRUE),"ERROR","")</f>
        <v/>
      </c>
      <c r="M60" s="425"/>
      <c r="N60" s="475"/>
    </row>
    <row r="61" spans="1:14" ht="31.9" customHeight="1" thickBot="1" x14ac:dyDescent="0.3">
      <c r="A61" s="431"/>
      <c r="B61" s="450"/>
      <c r="C61" s="450"/>
      <c r="D61" s="450"/>
      <c r="E61" s="450"/>
      <c r="F61" s="450"/>
      <c r="G61" s="450"/>
      <c r="H61" s="450"/>
      <c r="I61" s="30" t="b">
        <v>0</v>
      </c>
      <c r="J61" s="12" t="str">
        <f>IF($I$60=TRUE,"1","0")</f>
        <v>0</v>
      </c>
      <c r="K61" s="240"/>
      <c r="L61" s="13" t="str">
        <f>IF(AND($I$57&lt;&gt;2,I61=TRUE),"ERROR","")</f>
        <v/>
      </c>
      <c r="M61" s="502"/>
      <c r="N61" s="386"/>
    </row>
    <row r="62" spans="1:14" ht="21.6" customHeight="1" x14ac:dyDescent="0.25">
      <c r="A62" s="391" t="s">
        <v>135</v>
      </c>
      <c r="B62" s="442" t="s">
        <v>127</v>
      </c>
      <c r="C62" s="442"/>
      <c r="D62" s="442"/>
      <c r="E62" s="442"/>
      <c r="F62" s="442"/>
      <c r="G62" s="442"/>
      <c r="H62" s="442"/>
      <c r="I62" s="27">
        <v>2</v>
      </c>
      <c r="J62" s="28"/>
      <c r="K62" s="237" t="s">
        <v>130</v>
      </c>
      <c r="L62" s="29">
        <f>J64+J65+J66+J67+J68+J69</f>
        <v>1</v>
      </c>
      <c r="M62" s="358" t="s">
        <v>460</v>
      </c>
      <c r="N62" s="378" t="s">
        <v>461</v>
      </c>
    </row>
    <row r="63" spans="1:14" ht="53.25" customHeight="1" x14ac:dyDescent="0.25">
      <c r="A63" s="391"/>
      <c r="B63" s="443"/>
      <c r="C63" s="443"/>
      <c r="D63" s="443"/>
      <c r="E63" s="443"/>
      <c r="F63" s="443"/>
      <c r="G63" s="443"/>
      <c r="H63" s="443"/>
      <c r="I63" s="30"/>
      <c r="J63" s="12" t="str">
        <f>IF($I$62=1,"0","0")</f>
        <v>0</v>
      </c>
      <c r="K63" s="240"/>
      <c r="L63" s="13"/>
      <c r="M63" s="359"/>
      <c r="N63" s="379"/>
    </row>
    <row r="64" spans="1:14" ht="47.25" customHeight="1" x14ac:dyDescent="0.25">
      <c r="A64" s="391"/>
      <c r="B64" s="443"/>
      <c r="C64" s="443"/>
      <c r="D64" s="443"/>
      <c r="E64" s="443"/>
      <c r="F64" s="443"/>
      <c r="G64" s="443"/>
      <c r="H64" s="443"/>
      <c r="I64" s="30"/>
      <c r="J64" s="12" t="str">
        <f>IF($I$62=2,"1","0")</f>
        <v>1</v>
      </c>
      <c r="K64" s="240"/>
      <c r="L64" s="13"/>
      <c r="M64" s="359"/>
      <c r="N64" s="379"/>
    </row>
    <row r="65" spans="1:14" ht="40.15" customHeight="1" x14ac:dyDescent="0.25">
      <c r="A65" s="391"/>
      <c r="B65" s="443"/>
      <c r="C65" s="443"/>
      <c r="D65" s="443"/>
      <c r="E65" s="443"/>
      <c r="F65" s="443"/>
      <c r="G65" s="443"/>
      <c r="H65" s="443"/>
      <c r="I65" s="30" t="b">
        <v>0</v>
      </c>
      <c r="J65" s="12" t="str">
        <f>IF($I$65=TRUE,"0.4","0")</f>
        <v>0</v>
      </c>
      <c r="K65" s="240"/>
      <c r="L65" s="13" t="str">
        <f>IF(AND($I$62&lt;&gt;2,I65=TRUE),"ERROR","")</f>
        <v/>
      </c>
      <c r="M65" s="359"/>
      <c r="N65" s="381"/>
    </row>
    <row r="66" spans="1:14" ht="43.5" customHeight="1" x14ac:dyDescent="0.25">
      <c r="A66" s="391"/>
      <c r="B66" s="444"/>
      <c r="C66" s="444"/>
      <c r="D66" s="444"/>
      <c r="E66" s="444"/>
      <c r="F66" s="444"/>
      <c r="G66" s="444"/>
      <c r="H66" s="444"/>
      <c r="I66" s="30" t="b">
        <v>0</v>
      </c>
      <c r="J66" s="12" t="str">
        <f>IF($I$66=TRUE,"0.4","0")</f>
        <v>0</v>
      </c>
      <c r="K66" s="240"/>
      <c r="L66" s="13" t="str">
        <f>IF(AND($I$62&lt;&gt;2,I66=TRUE),"ERROR","")</f>
        <v/>
      </c>
      <c r="M66" s="359"/>
      <c r="N66" s="381"/>
    </row>
    <row r="67" spans="1:14" ht="32.450000000000003" customHeight="1" x14ac:dyDescent="0.25">
      <c r="A67" s="391"/>
      <c r="B67" s="444"/>
      <c r="C67" s="444"/>
      <c r="D67" s="444"/>
      <c r="E67" s="444"/>
      <c r="F67" s="444"/>
      <c r="G67" s="444"/>
      <c r="H67" s="444"/>
      <c r="I67" s="30" t="b">
        <v>0</v>
      </c>
      <c r="J67" s="12" t="str">
        <f>IF($I$67=TRUE,"0.4","0")</f>
        <v>0</v>
      </c>
      <c r="K67" s="240"/>
      <c r="L67" s="13" t="str">
        <f t="shared" ref="L67:L69" si="1">IF(AND($I$62&lt;&gt;2,I67=TRUE),"ERROR","")</f>
        <v/>
      </c>
      <c r="M67" s="359"/>
      <c r="N67" s="381"/>
    </row>
    <row r="68" spans="1:14" ht="40.5" customHeight="1" x14ac:dyDescent="0.25">
      <c r="A68" s="391"/>
      <c r="B68" s="444"/>
      <c r="C68" s="444"/>
      <c r="D68" s="444"/>
      <c r="E68" s="444"/>
      <c r="F68" s="444"/>
      <c r="G68" s="444"/>
      <c r="H68" s="444"/>
      <c r="I68" s="30" t="b">
        <v>0</v>
      </c>
      <c r="J68" s="12" t="str">
        <f>IF($I$68=TRUE,"0.4","0")</f>
        <v>0</v>
      </c>
      <c r="K68" s="240"/>
      <c r="L68" s="13" t="str">
        <f t="shared" si="1"/>
        <v/>
      </c>
      <c r="M68" s="359"/>
      <c r="N68" s="381"/>
    </row>
    <row r="69" spans="1:14" ht="39" customHeight="1" thickBot="1" x14ac:dyDescent="0.3">
      <c r="A69" s="392"/>
      <c r="B69" s="440"/>
      <c r="C69" s="440"/>
      <c r="D69" s="440"/>
      <c r="E69" s="440"/>
      <c r="F69" s="440"/>
      <c r="G69" s="440"/>
      <c r="H69" s="440"/>
      <c r="I69" s="31" t="b">
        <v>0</v>
      </c>
      <c r="J69" s="12" t="str">
        <f>IF($I$69=TRUE,"0.4","0")</f>
        <v>0</v>
      </c>
      <c r="K69" s="240"/>
      <c r="L69" s="13" t="str">
        <f t="shared" si="1"/>
        <v/>
      </c>
      <c r="M69" s="360"/>
      <c r="N69" s="380"/>
    </row>
    <row r="70" spans="1:14" ht="19.149999999999999" customHeight="1" x14ac:dyDescent="0.25">
      <c r="A70" s="390" t="s">
        <v>136</v>
      </c>
      <c r="B70" s="414" t="s">
        <v>127</v>
      </c>
      <c r="C70" s="414"/>
      <c r="D70" s="414"/>
      <c r="E70" s="414"/>
      <c r="F70" s="414"/>
      <c r="G70" s="414"/>
      <c r="H70" s="414"/>
      <c r="I70" s="27">
        <v>3</v>
      </c>
      <c r="J70" s="28"/>
      <c r="K70" s="237" t="s">
        <v>409</v>
      </c>
      <c r="L70" s="29">
        <f>J71+J72+J73+J74</f>
        <v>1</v>
      </c>
      <c r="M70" s="424" t="s">
        <v>462</v>
      </c>
      <c r="N70" s="436" t="s">
        <v>463</v>
      </c>
    </row>
    <row r="71" spans="1:14" ht="41.25" customHeight="1" x14ac:dyDescent="0.25">
      <c r="A71" s="391"/>
      <c r="B71" s="410"/>
      <c r="C71" s="410"/>
      <c r="D71" s="410"/>
      <c r="E71" s="410"/>
      <c r="F71" s="410"/>
      <c r="G71" s="410"/>
      <c r="H71" s="410"/>
      <c r="I71" s="30"/>
      <c r="J71" s="12" t="str">
        <f>IF($I$70=1,"3","0")</f>
        <v>0</v>
      </c>
      <c r="K71" s="240"/>
      <c r="L71" s="13"/>
      <c r="M71" s="425"/>
      <c r="N71" s="437"/>
    </row>
    <row r="72" spans="1:14" ht="36" customHeight="1" x14ac:dyDescent="0.25">
      <c r="A72" s="391"/>
      <c r="B72" s="410"/>
      <c r="C72" s="410"/>
      <c r="D72" s="410"/>
      <c r="E72" s="410"/>
      <c r="F72" s="410"/>
      <c r="G72" s="410"/>
      <c r="H72" s="410"/>
      <c r="I72" s="30"/>
      <c r="J72" s="12" t="str">
        <f>IF($I$70=2,"2","0")</f>
        <v>0</v>
      </c>
      <c r="K72" s="240"/>
      <c r="L72" s="13"/>
      <c r="M72" s="425"/>
      <c r="N72" s="437"/>
    </row>
    <row r="73" spans="1:14" ht="36" customHeight="1" x14ac:dyDescent="0.25">
      <c r="A73" s="391"/>
      <c r="B73" s="410"/>
      <c r="C73" s="410"/>
      <c r="D73" s="410"/>
      <c r="E73" s="410"/>
      <c r="F73" s="410"/>
      <c r="G73" s="410"/>
      <c r="H73" s="410"/>
      <c r="I73" s="30"/>
      <c r="J73" s="12" t="str">
        <f>IF($I$70=3,"1","0")</f>
        <v>1</v>
      </c>
      <c r="K73" s="240"/>
      <c r="L73" s="13"/>
      <c r="M73" s="425"/>
      <c r="N73" s="437"/>
    </row>
    <row r="74" spans="1:14" ht="45.75" customHeight="1" thickBot="1" x14ac:dyDescent="0.3">
      <c r="A74" s="391"/>
      <c r="B74" s="441"/>
      <c r="C74" s="441"/>
      <c r="D74" s="441"/>
      <c r="E74" s="441"/>
      <c r="F74" s="441"/>
      <c r="G74" s="441"/>
      <c r="H74" s="441"/>
      <c r="I74" s="30"/>
      <c r="J74" s="12" t="str">
        <f>IF($I$70=4,"0","0")</f>
        <v>0</v>
      </c>
      <c r="K74" s="240"/>
      <c r="L74" s="13"/>
      <c r="M74" s="425"/>
      <c r="N74" s="438"/>
    </row>
    <row r="75" spans="1:14" ht="18" customHeight="1" x14ac:dyDescent="0.25">
      <c r="A75" s="431" t="s">
        <v>137</v>
      </c>
      <c r="B75" s="414" t="s">
        <v>127</v>
      </c>
      <c r="C75" s="414"/>
      <c r="D75" s="414"/>
      <c r="E75" s="414"/>
      <c r="F75" s="414"/>
      <c r="G75" s="414"/>
      <c r="H75" s="414"/>
      <c r="I75" s="27">
        <v>2</v>
      </c>
      <c r="J75" s="28"/>
      <c r="K75" s="237" t="s">
        <v>410</v>
      </c>
      <c r="L75" s="29">
        <f>J76+J77+J78+J79+J80+J81</f>
        <v>1.5</v>
      </c>
      <c r="M75" s="358" t="s">
        <v>464</v>
      </c>
      <c r="N75" s="436" t="s">
        <v>465</v>
      </c>
    </row>
    <row r="76" spans="1:14" ht="26.45" customHeight="1" x14ac:dyDescent="0.25">
      <c r="A76" s="431"/>
      <c r="B76" s="432"/>
      <c r="C76" s="432"/>
      <c r="D76" s="432"/>
      <c r="E76" s="432"/>
      <c r="F76" s="432"/>
      <c r="G76" s="432"/>
      <c r="H76" s="432"/>
      <c r="I76" s="30"/>
      <c r="J76" s="12" t="str">
        <f>IF($I$75=1,"0","0")</f>
        <v>0</v>
      </c>
      <c r="K76" s="240"/>
      <c r="L76" s="13"/>
      <c r="M76" s="359"/>
      <c r="N76" s="437"/>
    </row>
    <row r="77" spans="1:14" ht="27" customHeight="1" x14ac:dyDescent="0.25">
      <c r="A77" s="431"/>
      <c r="B77" s="432"/>
      <c r="C77" s="432"/>
      <c r="D77" s="432"/>
      <c r="E77" s="432"/>
      <c r="F77" s="432"/>
      <c r="G77" s="432"/>
      <c r="H77" s="432"/>
      <c r="I77" s="30"/>
      <c r="J77" s="12" t="str">
        <f>IF($I$75=2,"0","0")</f>
        <v>0</v>
      </c>
      <c r="K77" s="240"/>
      <c r="L77" s="13"/>
      <c r="M77" s="359"/>
      <c r="N77" s="437"/>
    </row>
    <row r="78" spans="1:14" ht="22.9" customHeight="1" x14ac:dyDescent="0.25">
      <c r="A78" s="431"/>
      <c r="B78" s="433"/>
      <c r="C78" s="433"/>
      <c r="D78" s="433"/>
      <c r="E78" s="433"/>
      <c r="F78" s="433"/>
      <c r="G78" s="433"/>
      <c r="H78" s="433"/>
      <c r="I78" s="30" t="b">
        <v>0</v>
      </c>
      <c r="J78" s="12" t="str">
        <f>IF($I$78=TRUE,"0.5","0")</f>
        <v>0</v>
      </c>
      <c r="K78" s="240"/>
      <c r="L78" s="13" t="str">
        <f>IF(AND($I$75&lt;&gt;2,I78=TRUE),"ERROR","")</f>
        <v/>
      </c>
      <c r="M78" s="359"/>
      <c r="N78" s="438"/>
    </row>
    <row r="79" spans="1:14" ht="27" customHeight="1" x14ac:dyDescent="0.25">
      <c r="A79" s="431"/>
      <c r="B79" s="433"/>
      <c r="C79" s="433"/>
      <c r="D79" s="433"/>
      <c r="E79" s="433"/>
      <c r="F79" s="433"/>
      <c r="G79" s="433"/>
      <c r="H79" s="433"/>
      <c r="I79" s="30" t="b">
        <v>1</v>
      </c>
      <c r="J79" s="12" t="str">
        <f>IF($I$79=TRUE,"0.5","0")</f>
        <v>0.5</v>
      </c>
      <c r="K79" s="240"/>
      <c r="L79" s="13" t="str">
        <f t="shared" ref="L79:L81" si="2">IF(AND($I$75&lt;&gt;2,I79=TRUE),"ERROR","")</f>
        <v/>
      </c>
      <c r="M79" s="359"/>
      <c r="N79" s="438"/>
    </row>
    <row r="80" spans="1:14" ht="36.75" customHeight="1" x14ac:dyDescent="0.25">
      <c r="A80" s="431"/>
      <c r="B80" s="434"/>
      <c r="C80" s="433"/>
      <c r="D80" s="433"/>
      <c r="E80" s="433"/>
      <c r="F80" s="433"/>
      <c r="G80" s="433"/>
      <c r="H80" s="433"/>
      <c r="I80" s="30" t="b">
        <v>1</v>
      </c>
      <c r="J80" s="12" t="str">
        <f>IF($I$80=TRUE,"0.5","0")</f>
        <v>0.5</v>
      </c>
      <c r="K80" s="240"/>
      <c r="L80" s="13" t="str">
        <f t="shared" si="2"/>
        <v/>
      </c>
      <c r="M80" s="359"/>
      <c r="N80" s="438"/>
    </row>
    <row r="81" spans="1:14" ht="44.25" customHeight="1" thickBot="1" x14ac:dyDescent="0.3">
      <c r="A81" s="431"/>
      <c r="B81" s="435"/>
      <c r="C81" s="435"/>
      <c r="D81" s="435"/>
      <c r="E81" s="435"/>
      <c r="F81" s="435"/>
      <c r="G81" s="435"/>
      <c r="H81" s="435"/>
      <c r="I81" s="31" t="b">
        <v>1</v>
      </c>
      <c r="J81" s="12" t="str">
        <f>IF($I$81=TRUE,"0.5","0")</f>
        <v>0.5</v>
      </c>
      <c r="K81" s="240"/>
      <c r="L81" s="13" t="str">
        <f t="shared" si="2"/>
        <v/>
      </c>
      <c r="M81" s="360"/>
      <c r="N81" s="439"/>
    </row>
    <row r="82" spans="1:14" s="7" customFormat="1" ht="18.600000000000001" customHeight="1" x14ac:dyDescent="0.25">
      <c r="A82" s="426" t="s">
        <v>379</v>
      </c>
      <c r="B82" s="428" t="s">
        <v>127</v>
      </c>
      <c r="C82" s="428"/>
      <c r="D82" s="428"/>
      <c r="E82" s="428"/>
      <c r="F82" s="428"/>
      <c r="G82" s="428"/>
      <c r="H82" s="428"/>
      <c r="I82" s="48">
        <v>5</v>
      </c>
      <c r="J82" s="34"/>
      <c r="K82" s="243" t="s">
        <v>411</v>
      </c>
      <c r="L82" s="35">
        <f>J83+J84+J85+J86+J87</f>
        <v>4</v>
      </c>
      <c r="M82" s="479" t="s">
        <v>466</v>
      </c>
      <c r="N82" s="482" t="s">
        <v>467</v>
      </c>
    </row>
    <row r="83" spans="1:14" s="7" customFormat="1" ht="21" customHeight="1" x14ac:dyDescent="0.25">
      <c r="A83" s="426"/>
      <c r="B83" s="429"/>
      <c r="C83" s="429"/>
      <c r="D83" s="429"/>
      <c r="E83" s="429"/>
      <c r="F83" s="429"/>
      <c r="G83" s="429"/>
      <c r="H83" s="429"/>
      <c r="I83" s="44"/>
      <c r="J83" s="190" t="str">
        <f>IF($I$82=1,"0","0")</f>
        <v>0</v>
      </c>
      <c r="K83" s="244"/>
      <c r="L83" s="191"/>
      <c r="M83" s="480"/>
      <c r="N83" s="483"/>
    </row>
    <row r="84" spans="1:14" s="7" customFormat="1" ht="21" customHeight="1" x14ac:dyDescent="0.25">
      <c r="A84" s="426"/>
      <c r="B84" s="429"/>
      <c r="C84" s="429"/>
      <c r="D84" s="429"/>
      <c r="E84" s="429"/>
      <c r="F84" s="429"/>
      <c r="G84" s="429"/>
      <c r="H84" s="429"/>
      <c r="I84" s="44"/>
      <c r="J84" s="190" t="str">
        <f>IF($I$82=2,"1","0")</f>
        <v>0</v>
      </c>
      <c r="K84" s="244"/>
      <c r="L84" s="191"/>
      <c r="M84" s="480"/>
      <c r="N84" s="483"/>
    </row>
    <row r="85" spans="1:14" s="7" customFormat="1" ht="20.45" customHeight="1" x14ac:dyDescent="0.25">
      <c r="A85" s="426"/>
      <c r="B85" s="429"/>
      <c r="C85" s="429"/>
      <c r="D85" s="429"/>
      <c r="E85" s="429"/>
      <c r="F85" s="429"/>
      <c r="G85" s="429"/>
      <c r="H85" s="429"/>
      <c r="I85" s="44"/>
      <c r="J85" s="190" t="str">
        <f>IF($I$82=3,"2","0")</f>
        <v>0</v>
      </c>
      <c r="K85" s="244"/>
      <c r="L85" s="191"/>
      <c r="M85" s="480"/>
      <c r="N85" s="483"/>
    </row>
    <row r="86" spans="1:14" s="7" customFormat="1" ht="19.899999999999999" customHeight="1" x14ac:dyDescent="0.25">
      <c r="A86" s="426"/>
      <c r="B86" s="429"/>
      <c r="C86" s="429"/>
      <c r="D86" s="429"/>
      <c r="E86" s="429"/>
      <c r="F86" s="429"/>
      <c r="G86" s="429"/>
      <c r="H86" s="429"/>
      <c r="I86" s="44"/>
      <c r="J86" s="190" t="str">
        <f>IF($I$82=4,"3","0")</f>
        <v>0</v>
      </c>
      <c r="K86" s="244"/>
      <c r="L86" s="191"/>
      <c r="M86" s="480"/>
      <c r="N86" s="483"/>
    </row>
    <row r="87" spans="1:14" s="7" customFormat="1" ht="28.9" customHeight="1" thickBot="1" x14ac:dyDescent="0.3">
      <c r="A87" s="427"/>
      <c r="B87" s="430"/>
      <c r="C87" s="430"/>
      <c r="D87" s="430"/>
      <c r="E87" s="430"/>
      <c r="F87" s="430"/>
      <c r="G87" s="430"/>
      <c r="H87" s="430"/>
      <c r="I87" s="47"/>
      <c r="J87" s="192" t="str">
        <f>IF($I$82=5,"4","0")</f>
        <v>4</v>
      </c>
      <c r="K87" s="245"/>
      <c r="L87" s="193"/>
      <c r="M87" s="481"/>
      <c r="N87" s="484"/>
    </row>
    <row r="88" spans="1:14" x14ac:dyDescent="0.25">
      <c r="A88" s="420" t="s">
        <v>138</v>
      </c>
      <c r="B88" s="421"/>
      <c r="C88" s="421"/>
      <c r="D88" s="421"/>
      <c r="E88" s="421"/>
      <c r="F88" s="421"/>
      <c r="G88" s="421"/>
      <c r="H88" s="421"/>
      <c r="I88" s="421"/>
      <c r="J88" s="421"/>
      <c r="K88" s="246"/>
      <c r="L88" s="194">
        <f>SUM(L45:L87)</f>
        <v>8.5</v>
      </c>
      <c r="M88" s="276"/>
      <c r="N88" s="281"/>
    </row>
    <row r="89" spans="1:14" ht="32.450000000000003" customHeight="1" thickBot="1" x14ac:dyDescent="0.3">
      <c r="A89" s="422"/>
      <c r="B89" s="422"/>
      <c r="C89" s="422"/>
      <c r="D89" s="422"/>
      <c r="E89" s="422"/>
      <c r="F89" s="422"/>
      <c r="G89" s="422"/>
      <c r="H89" s="422"/>
      <c r="I89" s="422"/>
      <c r="J89" s="422"/>
      <c r="K89" s="422"/>
      <c r="L89" s="422"/>
      <c r="M89" s="280"/>
      <c r="N89" s="283"/>
    </row>
    <row r="90" spans="1:14" ht="72.75" customHeight="1" thickBot="1" x14ac:dyDescent="0.3">
      <c r="A90" s="405" t="s">
        <v>139</v>
      </c>
      <c r="B90" s="406"/>
      <c r="C90" s="406"/>
      <c r="D90" s="406"/>
      <c r="E90" s="406"/>
      <c r="F90" s="406"/>
      <c r="G90" s="406"/>
      <c r="H90" s="406"/>
      <c r="I90" s="406"/>
      <c r="J90" s="406"/>
      <c r="K90" s="406"/>
      <c r="L90" s="407"/>
      <c r="M90" s="277" t="s">
        <v>100</v>
      </c>
      <c r="N90" s="279" t="s">
        <v>365</v>
      </c>
    </row>
    <row r="91" spans="1:14" ht="18" customHeight="1" x14ac:dyDescent="0.25">
      <c r="A91" s="418" t="s">
        <v>140</v>
      </c>
      <c r="B91" s="414" t="s">
        <v>127</v>
      </c>
      <c r="C91" s="414"/>
      <c r="D91" s="414"/>
      <c r="E91" s="414"/>
      <c r="F91" s="414"/>
      <c r="G91" s="414"/>
      <c r="H91" s="414"/>
      <c r="I91" s="27">
        <v>2</v>
      </c>
      <c r="J91" s="28"/>
      <c r="K91" s="237" t="s">
        <v>126</v>
      </c>
      <c r="L91" s="29">
        <f>J92+J93+J94+J95+J96</f>
        <v>0</v>
      </c>
      <c r="M91" s="476" t="s">
        <v>468</v>
      </c>
      <c r="N91" s="378"/>
    </row>
    <row r="92" spans="1:14" ht="18" customHeight="1" x14ac:dyDescent="0.25">
      <c r="A92" s="419"/>
      <c r="B92" s="410"/>
      <c r="C92" s="410"/>
      <c r="D92" s="410"/>
      <c r="E92" s="410"/>
      <c r="F92" s="410"/>
      <c r="G92" s="410"/>
      <c r="H92" s="410"/>
      <c r="I92" s="30"/>
      <c r="J92" s="12" t="str">
        <f>IF($I$91=1,"0","0")</f>
        <v>0</v>
      </c>
      <c r="K92" s="240"/>
      <c r="L92" s="13"/>
      <c r="M92" s="477"/>
      <c r="N92" s="379"/>
    </row>
    <row r="93" spans="1:14" ht="19.149999999999999" customHeight="1" x14ac:dyDescent="0.25">
      <c r="A93" s="419"/>
      <c r="B93" s="410"/>
      <c r="C93" s="410"/>
      <c r="D93" s="410"/>
      <c r="E93" s="410"/>
      <c r="F93" s="410"/>
      <c r="G93" s="410"/>
      <c r="H93" s="410"/>
      <c r="I93" s="30"/>
      <c r="J93" s="12" t="str">
        <f>IF($I$91=2,"0","0")</f>
        <v>0</v>
      </c>
      <c r="K93" s="240"/>
      <c r="L93" s="13"/>
      <c r="M93" s="477"/>
      <c r="N93" s="379"/>
    </row>
    <row r="94" spans="1:14" ht="21.6" customHeight="1" x14ac:dyDescent="0.25">
      <c r="A94" s="419"/>
      <c r="B94" s="410"/>
      <c r="C94" s="410"/>
      <c r="D94" s="410"/>
      <c r="E94" s="410"/>
      <c r="F94" s="410"/>
      <c r="G94" s="410"/>
      <c r="H94" s="410"/>
      <c r="I94" s="30"/>
      <c r="J94" s="12" t="str">
        <f>IF($I$91=3,"1","0")</f>
        <v>0</v>
      </c>
      <c r="K94" s="240"/>
      <c r="L94" s="13"/>
      <c r="M94" s="477"/>
      <c r="N94" s="379"/>
    </row>
    <row r="95" spans="1:14" ht="21" customHeight="1" x14ac:dyDescent="0.25">
      <c r="A95" s="419"/>
      <c r="B95" s="410"/>
      <c r="C95" s="410"/>
      <c r="D95" s="410"/>
      <c r="E95" s="410"/>
      <c r="F95" s="410"/>
      <c r="G95" s="410"/>
      <c r="H95" s="410"/>
      <c r="I95" s="30"/>
      <c r="J95" s="12" t="str">
        <f>IF($I$91=4,"2","0")</f>
        <v>0</v>
      </c>
      <c r="K95" s="240"/>
      <c r="L95" s="13"/>
      <c r="M95" s="477"/>
      <c r="N95" s="379"/>
    </row>
    <row r="96" spans="1:14" ht="23.45" customHeight="1" thickBot="1" x14ac:dyDescent="0.3">
      <c r="A96" s="423"/>
      <c r="B96" s="400"/>
      <c r="C96" s="400"/>
      <c r="D96" s="400"/>
      <c r="E96" s="400"/>
      <c r="F96" s="400"/>
      <c r="G96" s="400"/>
      <c r="H96" s="400"/>
      <c r="I96" s="31"/>
      <c r="J96" s="32" t="str">
        <f>IF($I$91=5,"3","0")</f>
        <v>0</v>
      </c>
      <c r="K96" s="241"/>
      <c r="L96" s="33"/>
      <c r="M96" s="478"/>
      <c r="N96" s="380"/>
    </row>
    <row r="97" spans="1:14" ht="18.600000000000001" customHeight="1" x14ac:dyDescent="0.25">
      <c r="A97" s="418" t="s">
        <v>141</v>
      </c>
      <c r="B97" s="414" t="s">
        <v>127</v>
      </c>
      <c r="C97" s="414"/>
      <c r="D97" s="414"/>
      <c r="E97" s="414"/>
      <c r="F97" s="414"/>
      <c r="G97" s="414"/>
      <c r="H97" s="414"/>
      <c r="I97" s="27">
        <v>2</v>
      </c>
      <c r="J97" s="28"/>
      <c r="K97" s="237" t="s">
        <v>128</v>
      </c>
      <c r="L97" s="29">
        <f>J98+J99+J100+J101+J102</f>
        <v>0</v>
      </c>
      <c r="M97" s="476" t="s">
        <v>468</v>
      </c>
      <c r="N97" s="378"/>
    </row>
    <row r="98" spans="1:14" ht="19.899999999999999" customHeight="1" x14ac:dyDescent="0.25">
      <c r="A98" s="419"/>
      <c r="B98" s="416"/>
      <c r="C98" s="410"/>
      <c r="D98" s="410"/>
      <c r="E98" s="410"/>
      <c r="F98" s="410"/>
      <c r="G98" s="410"/>
      <c r="H98" s="410"/>
      <c r="I98" s="30"/>
      <c r="J98" s="12" t="str">
        <f>IF($I$97=1,"0","0")</f>
        <v>0</v>
      </c>
      <c r="K98" s="240"/>
      <c r="L98" s="13"/>
      <c r="M98" s="477"/>
      <c r="N98" s="379"/>
    </row>
    <row r="99" spans="1:14" ht="19.149999999999999" customHeight="1" x14ac:dyDescent="0.25">
      <c r="A99" s="419"/>
      <c r="B99" s="416"/>
      <c r="C99" s="410"/>
      <c r="D99" s="410"/>
      <c r="E99" s="410"/>
      <c r="F99" s="410"/>
      <c r="G99" s="410"/>
      <c r="H99" s="410"/>
      <c r="I99" s="30"/>
      <c r="J99" s="12" t="str">
        <f>IF($I$97=2,"0","0")</f>
        <v>0</v>
      </c>
      <c r="K99" s="240"/>
      <c r="L99" s="13"/>
      <c r="M99" s="477"/>
      <c r="N99" s="379"/>
    </row>
    <row r="100" spans="1:14" ht="21" customHeight="1" x14ac:dyDescent="0.25">
      <c r="A100" s="419"/>
      <c r="B100" s="416"/>
      <c r="C100" s="410"/>
      <c r="D100" s="410"/>
      <c r="E100" s="410"/>
      <c r="F100" s="410"/>
      <c r="G100" s="410"/>
      <c r="H100" s="410"/>
      <c r="I100" s="30"/>
      <c r="J100" s="12" t="str">
        <f>IF($I$97=3,"1","0")</f>
        <v>0</v>
      </c>
      <c r="K100" s="240"/>
      <c r="L100" s="13"/>
      <c r="M100" s="477"/>
      <c r="N100" s="379"/>
    </row>
    <row r="101" spans="1:14" ht="21.6" customHeight="1" x14ac:dyDescent="0.25">
      <c r="A101" s="419"/>
      <c r="B101" s="416"/>
      <c r="C101" s="410"/>
      <c r="D101" s="410"/>
      <c r="E101" s="410"/>
      <c r="F101" s="410"/>
      <c r="G101" s="410"/>
      <c r="H101" s="410"/>
      <c r="I101" s="30"/>
      <c r="J101" s="12" t="str">
        <f>IF($I$97=4,"2","0")</f>
        <v>0</v>
      </c>
      <c r="K101" s="240"/>
      <c r="L101" s="13"/>
      <c r="M101" s="477"/>
      <c r="N101" s="379"/>
    </row>
    <row r="102" spans="1:14" ht="21" customHeight="1" thickBot="1" x14ac:dyDescent="0.3">
      <c r="A102" s="419"/>
      <c r="B102" s="417"/>
      <c r="C102" s="400"/>
      <c r="D102" s="400"/>
      <c r="E102" s="400"/>
      <c r="F102" s="400"/>
      <c r="G102" s="400"/>
      <c r="H102" s="400"/>
      <c r="I102" s="31"/>
      <c r="J102" s="32" t="str">
        <f>IF($I$97=5,"3","0")</f>
        <v>0</v>
      </c>
      <c r="K102" s="241"/>
      <c r="L102" s="33"/>
      <c r="M102" s="478"/>
      <c r="N102" s="380"/>
    </row>
    <row r="103" spans="1:14" ht="21" customHeight="1" x14ac:dyDescent="0.25">
      <c r="A103" s="411" t="s">
        <v>142</v>
      </c>
      <c r="B103" s="414" t="s">
        <v>127</v>
      </c>
      <c r="C103" s="414"/>
      <c r="D103" s="414"/>
      <c r="E103" s="414"/>
      <c r="F103" s="414"/>
      <c r="G103" s="414"/>
      <c r="H103" s="414"/>
      <c r="I103" s="30">
        <v>2</v>
      </c>
      <c r="J103" s="12"/>
      <c r="K103" s="240" t="s">
        <v>129</v>
      </c>
      <c r="L103" s="13">
        <f>J104+J105+J106+J107+J108</f>
        <v>0</v>
      </c>
      <c r="M103" s="358" t="s">
        <v>469</v>
      </c>
      <c r="N103" s="385" t="s">
        <v>470</v>
      </c>
    </row>
    <row r="104" spans="1:14" ht="21" customHeight="1" x14ac:dyDescent="0.25">
      <c r="A104" s="412"/>
      <c r="B104" s="415"/>
      <c r="C104" s="397"/>
      <c r="D104" s="397"/>
      <c r="E104" s="397"/>
      <c r="F104" s="397"/>
      <c r="G104" s="397"/>
      <c r="H104" s="397"/>
      <c r="I104" s="30"/>
      <c r="J104" s="12" t="str">
        <f>IF($I$103=1,"0","0")</f>
        <v>0</v>
      </c>
      <c r="K104" s="240"/>
      <c r="L104" s="13"/>
      <c r="M104" s="359"/>
      <c r="N104" s="475"/>
    </row>
    <row r="105" spans="1:14" ht="21" customHeight="1" x14ac:dyDescent="0.25">
      <c r="A105" s="412"/>
      <c r="B105" s="415"/>
      <c r="C105" s="397"/>
      <c r="D105" s="397"/>
      <c r="E105" s="397"/>
      <c r="F105" s="397"/>
      <c r="G105" s="397"/>
      <c r="H105" s="397"/>
      <c r="I105" s="30"/>
      <c r="J105" s="12" t="str">
        <f>IF($I$103=2,"0","0")</f>
        <v>0</v>
      </c>
      <c r="K105" s="240"/>
      <c r="L105" s="13"/>
      <c r="M105" s="359"/>
      <c r="N105" s="475"/>
    </row>
    <row r="106" spans="1:14" ht="21" customHeight="1" x14ac:dyDescent="0.25">
      <c r="A106" s="412"/>
      <c r="B106" s="415"/>
      <c r="C106" s="397"/>
      <c r="D106" s="397"/>
      <c r="E106" s="397"/>
      <c r="F106" s="397"/>
      <c r="G106" s="397"/>
      <c r="H106" s="397"/>
      <c r="I106" s="30"/>
      <c r="J106" s="12" t="str">
        <f>IF($I$103=3,"1","0")</f>
        <v>0</v>
      </c>
      <c r="K106" s="240"/>
      <c r="L106" s="13"/>
      <c r="M106" s="359"/>
      <c r="N106" s="475"/>
    </row>
    <row r="107" spans="1:14" ht="21" customHeight="1" x14ac:dyDescent="0.25">
      <c r="A107" s="412"/>
      <c r="B107" s="415"/>
      <c r="C107" s="397"/>
      <c r="D107" s="397"/>
      <c r="E107" s="397"/>
      <c r="F107" s="397"/>
      <c r="G107" s="397"/>
      <c r="H107" s="397"/>
      <c r="I107" s="30"/>
      <c r="J107" s="12" t="str">
        <f>IF($I$103=4,"2","0")</f>
        <v>0</v>
      </c>
      <c r="K107" s="240"/>
      <c r="L107" s="13"/>
      <c r="M107" s="359"/>
      <c r="N107" s="475"/>
    </row>
    <row r="108" spans="1:14" ht="21" customHeight="1" x14ac:dyDescent="0.25">
      <c r="A108" s="412"/>
      <c r="B108" s="415"/>
      <c r="C108" s="397"/>
      <c r="D108" s="397"/>
      <c r="E108" s="397"/>
      <c r="F108" s="397"/>
      <c r="G108" s="397"/>
      <c r="H108" s="397"/>
      <c r="I108" s="30"/>
      <c r="J108" s="12" t="str">
        <f>IF($I$103=5,"3","0")</f>
        <v>0</v>
      </c>
      <c r="K108" s="240"/>
      <c r="L108" s="13"/>
      <c r="M108" s="359"/>
      <c r="N108" s="475"/>
    </row>
    <row r="109" spans="1:14" ht="1.9" customHeight="1" thickBot="1" x14ac:dyDescent="0.3">
      <c r="A109" s="413"/>
      <c r="B109" s="49"/>
      <c r="C109" s="50"/>
      <c r="D109" s="50"/>
      <c r="E109" s="50"/>
      <c r="F109" s="50"/>
      <c r="G109" s="50"/>
      <c r="H109" s="50"/>
      <c r="I109" s="30"/>
      <c r="J109" s="12"/>
      <c r="K109" s="240"/>
      <c r="L109" s="13"/>
      <c r="M109" s="278"/>
      <c r="N109" s="282"/>
    </row>
    <row r="110" spans="1:14" ht="20.45" customHeight="1" x14ac:dyDescent="0.25">
      <c r="A110" s="391" t="s">
        <v>143</v>
      </c>
      <c r="B110" s="409"/>
      <c r="C110" s="409"/>
      <c r="D110" s="409"/>
      <c r="E110" s="409"/>
      <c r="F110" s="409"/>
      <c r="G110" s="409"/>
      <c r="H110" s="409"/>
      <c r="I110" s="27">
        <v>2</v>
      </c>
      <c r="J110" s="28" t="str">
        <f>IF($I$110=1,"0","0")</f>
        <v>0</v>
      </c>
      <c r="K110" s="237" t="s">
        <v>130</v>
      </c>
      <c r="L110" s="29">
        <f>IF(I110=1, 0, IF(I110=2, J111+J112+J113+J114+J115+J116+J117+J118+J119+J120+J121, IF(OR(I110&lt;&gt;1, I110&lt;&gt;2),0)))</f>
        <v>3.6999999999999993</v>
      </c>
      <c r="M110" s="476" t="s">
        <v>471</v>
      </c>
      <c r="N110" s="378" t="s">
        <v>472</v>
      </c>
    </row>
    <row r="111" spans="1:14" ht="23.45" customHeight="1" x14ac:dyDescent="0.25">
      <c r="A111" s="391"/>
      <c r="B111" s="410"/>
      <c r="C111" s="410"/>
      <c r="D111" s="410"/>
      <c r="E111" s="410"/>
      <c r="F111" s="410"/>
      <c r="G111" s="410"/>
      <c r="H111" s="410"/>
      <c r="I111" s="30"/>
      <c r="J111" s="12" t="str">
        <f>IF($I$110=2,"1","0")</f>
        <v>1</v>
      </c>
      <c r="K111" s="240"/>
      <c r="L111" s="13"/>
      <c r="M111" s="477"/>
      <c r="N111" s="379"/>
    </row>
    <row r="112" spans="1:14" ht="21" customHeight="1" x14ac:dyDescent="0.25">
      <c r="A112" s="391"/>
      <c r="B112" s="410"/>
      <c r="C112" s="410"/>
      <c r="D112" s="410"/>
      <c r="E112" s="410"/>
      <c r="F112" s="410"/>
      <c r="G112" s="410"/>
      <c r="H112" s="410"/>
      <c r="I112" s="44" t="b">
        <v>1</v>
      </c>
      <c r="J112" s="12" t="str">
        <f>IF($I$112=TRUE,"0.3","0")</f>
        <v>0.3</v>
      </c>
      <c r="K112" s="240"/>
      <c r="L112" s="13" t="str">
        <f>IF(AND($I$110&lt;&gt;2,I112=TRUE),"ERROR","")</f>
        <v/>
      </c>
      <c r="M112" s="477"/>
      <c r="N112" s="379"/>
    </row>
    <row r="113" spans="1:14" ht="21" customHeight="1" x14ac:dyDescent="0.25">
      <c r="A113" s="391"/>
      <c r="B113" s="410"/>
      <c r="C113" s="410"/>
      <c r="D113" s="410"/>
      <c r="E113" s="410"/>
      <c r="F113" s="410"/>
      <c r="G113" s="410"/>
      <c r="H113" s="410"/>
      <c r="I113" s="44" t="b">
        <v>1</v>
      </c>
      <c r="J113" s="12" t="str">
        <f>IF($I$113=TRUE,"0.3","0")</f>
        <v>0.3</v>
      </c>
      <c r="K113" s="240"/>
      <c r="L113" s="13" t="str">
        <f t="shared" ref="L113:L121" si="3">IF(AND($I$110&lt;&gt;2,I113=TRUE),"ERROR","")</f>
        <v/>
      </c>
      <c r="M113" s="477"/>
      <c r="N113" s="379"/>
    </row>
    <row r="114" spans="1:14" ht="19.899999999999999" customHeight="1" x14ac:dyDescent="0.25">
      <c r="A114" s="391"/>
      <c r="B114" s="410"/>
      <c r="C114" s="410"/>
      <c r="D114" s="410"/>
      <c r="E114" s="410"/>
      <c r="F114" s="410"/>
      <c r="G114" s="410"/>
      <c r="H114" s="410"/>
      <c r="I114" s="44" t="b">
        <v>1</v>
      </c>
      <c r="J114" s="12" t="str">
        <f>IF($I$114=TRUE,"0.3","0")</f>
        <v>0.3</v>
      </c>
      <c r="K114" s="240"/>
      <c r="L114" s="13" t="str">
        <f t="shared" si="3"/>
        <v/>
      </c>
      <c r="M114" s="477"/>
      <c r="N114" s="379"/>
    </row>
    <row r="115" spans="1:14" ht="21.6" customHeight="1" x14ac:dyDescent="0.25">
      <c r="A115" s="391"/>
      <c r="B115" s="410"/>
      <c r="C115" s="410"/>
      <c r="D115" s="410"/>
      <c r="E115" s="410"/>
      <c r="F115" s="410"/>
      <c r="G115" s="410"/>
      <c r="H115" s="410"/>
      <c r="I115" s="44" t="b">
        <v>1</v>
      </c>
      <c r="J115" s="12" t="str">
        <f>IF($I$115=TRUE,"0.3","0")</f>
        <v>0.3</v>
      </c>
      <c r="K115" s="240"/>
      <c r="L115" s="13" t="str">
        <f t="shared" si="3"/>
        <v/>
      </c>
      <c r="M115" s="477"/>
      <c r="N115" s="379"/>
    </row>
    <row r="116" spans="1:14" ht="21.6" customHeight="1" x14ac:dyDescent="0.25">
      <c r="A116" s="391"/>
      <c r="B116" s="410"/>
      <c r="C116" s="410"/>
      <c r="D116" s="410"/>
      <c r="E116" s="410"/>
      <c r="F116" s="410"/>
      <c r="G116" s="410"/>
      <c r="H116" s="410"/>
      <c r="I116" s="44" t="b">
        <v>0</v>
      </c>
      <c r="J116" s="12" t="str">
        <f>IF($I$116=TRUE,"0.3","0")</f>
        <v>0</v>
      </c>
      <c r="K116" s="240"/>
      <c r="L116" s="13" t="str">
        <f t="shared" si="3"/>
        <v/>
      </c>
      <c r="M116" s="477"/>
      <c r="N116" s="379"/>
    </row>
    <row r="117" spans="1:14" ht="22.9" customHeight="1" x14ac:dyDescent="0.25">
      <c r="A117" s="391"/>
      <c r="B117" s="410"/>
      <c r="C117" s="410"/>
      <c r="D117" s="410"/>
      <c r="E117" s="410"/>
      <c r="F117" s="410"/>
      <c r="G117" s="410"/>
      <c r="H117" s="410"/>
      <c r="I117" s="44" t="b">
        <v>1</v>
      </c>
      <c r="J117" s="12" t="str">
        <f>IF($I$117=TRUE,"0.3","0")</f>
        <v>0.3</v>
      </c>
      <c r="K117" s="240"/>
      <c r="L117" s="13" t="str">
        <f t="shared" si="3"/>
        <v/>
      </c>
      <c r="M117" s="477"/>
      <c r="N117" s="379"/>
    </row>
    <row r="118" spans="1:14" ht="19.899999999999999" customHeight="1" x14ac:dyDescent="0.25">
      <c r="A118" s="391"/>
      <c r="B118" s="410"/>
      <c r="C118" s="410"/>
      <c r="D118" s="410"/>
      <c r="E118" s="410"/>
      <c r="F118" s="410"/>
      <c r="G118" s="410"/>
      <c r="H118" s="410"/>
      <c r="I118" s="44" t="b">
        <v>1</v>
      </c>
      <c r="J118" s="12" t="str">
        <f>IF($I$118=TRUE,"0.3","0")</f>
        <v>0.3</v>
      </c>
      <c r="K118" s="240"/>
      <c r="L118" s="13" t="str">
        <f t="shared" si="3"/>
        <v/>
      </c>
      <c r="M118" s="477"/>
      <c r="N118" s="379"/>
    </row>
    <row r="119" spans="1:14" ht="22.9" customHeight="1" x14ac:dyDescent="0.25">
      <c r="A119" s="391"/>
      <c r="B119" s="410"/>
      <c r="C119" s="410"/>
      <c r="D119" s="410"/>
      <c r="E119" s="410"/>
      <c r="F119" s="410"/>
      <c r="G119" s="410"/>
      <c r="H119" s="410"/>
      <c r="I119" s="44" t="b">
        <v>1</v>
      </c>
      <c r="J119" s="12" t="str">
        <f>IF($I$119=TRUE,"0.3","0")</f>
        <v>0.3</v>
      </c>
      <c r="K119" s="240"/>
      <c r="L119" s="13" t="str">
        <f t="shared" si="3"/>
        <v/>
      </c>
      <c r="M119" s="477"/>
      <c r="N119" s="379"/>
    </row>
    <row r="120" spans="1:14" ht="21" customHeight="1" x14ac:dyDescent="0.25">
      <c r="A120" s="391"/>
      <c r="B120" s="410"/>
      <c r="C120" s="410"/>
      <c r="D120" s="410"/>
      <c r="E120" s="410"/>
      <c r="F120" s="410"/>
      <c r="G120" s="410"/>
      <c r="H120" s="410"/>
      <c r="I120" s="44" t="b">
        <v>1</v>
      </c>
      <c r="J120" s="12" t="str">
        <f>IF($I$120=TRUE,"0.3","0")</f>
        <v>0.3</v>
      </c>
      <c r="K120" s="240"/>
      <c r="L120" s="13" t="str">
        <f t="shared" si="3"/>
        <v/>
      </c>
      <c r="M120" s="477"/>
      <c r="N120" s="379"/>
    </row>
    <row r="121" spans="1:14" ht="20.45" customHeight="1" thickBot="1" x14ac:dyDescent="0.3">
      <c r="A121" s="392"/>
      <c r="B121" s="400"/>
      <c r="C121" s="400"/>
      <c r="D121" s="400"/>
      <c r="E121" s="400"/>
      <c r="F121" s="400"/>
      <c r="G121" s="400"/>
      <c r="H121" s="400"/>
      <c r="I121" s="47" t="b">
        <v>1</v>
      </c>
      <c r="J121" s="32" t="str">
        <f>IF($I$121=TRUE,"0.3","0")</f>
        <v>0.3</v>
      </c>
      <c r="K121" s="241"/>
      <c r="L121" s="33" t="str">
        <f t="shared" si="3"/>
        <v/>
      </c>
      <c r="M121" s="478"/>
      <c r="N121" s="380"/>
    </row>
    <row r="122" spans="1:14" ht="41.25" customHeight="1" x14ac:dyDescent="0.25">
      <c r="A122" s="390" t="s">
        <v>380</v>
      </c>
      <c r="B122" s="409"/>
      <c r="C122" s="409"/>
      <c r="D122" s="409"/>
      <c r="E122" s="409"/>
      <c r="F122" s="409"/>
      <c r="G122" s="409"/>
      <c r="H122" s="409"/>
      <c r="I122" s="27">
        <v>2</v>
      </c>
      <c r="J122" s="28" t="str">
        <f>IF($I$122=1,"0","0")</f>
        <v>0</v>
      </c>
      <c r="K122" s="237" t="s">
        <v>409</v>
      </c>
      <c r="L122" s="29">
        <f>IF(I122=1, 0, IF(I122=2, J123+J124+J125, 0))</f>
        <v>1</v>
      </c>
      <c r="M122" s="476" t="s">
        <v>473</v>
      </c>
      <c r="N122" s="378" t="s">
        <v>474</v>
      </c>
    </row>
    <row r="123" spans="1:14" ht="38.25" customHeight="1" x14ac:dyDescent="0.25">
      <c r="A123" s="391"/>
      <c r="B123" s="410"/>
      <c r="C123" s="410"/>
      <c r="D123" s="410"/>
      <c r="E123" s="410"/>
      <c r="F123" s="410"/>
      <c r="G123" s="410"/>
      <c r="H123" s="410"/>
      <c r="I123" s="30"/>
      <c r="J123" s="12" t="str">
        <f>IF($I$122=2,"1","0")</f>
        <v>1</v>
      </c>
      <c r="K123" s="240"/>
      <c r="L123" s="13"/>
      <c r="M123" s="477"/>
      <c r="N123" s="379"/>
    </row>
    <row r="124" spans="1:14" ht="39" customHeight="1" x14ac:dyDescent="0.25">
      <c r="A124" s="391"/>
      <c r="B124" s="410"/>
      <c r="C124" s="410"/>
      <c r="D124" s="410"/>
      <c r="E124" s="410"/>
      <c r="F124" s="410"/>
      <c r="G124" s="410"/>
      <c r="H124" s="410"/>
      <c r="I124" s="30" t="b">
        <v>0</v>
      </c>
      <c r="J124" s="12" t="str">
        <f>IF($I$124=TRUE,"1","0")</f>
        <v>0</v>
      </c>
      <c r="K124" s="240"/>
      <c r="L124" s="13" t="str">
        <f>IF(AND($I$122&lt;&gt;2,I124=TRUE),"ERROR","")</f>
        <v/>
      </c>
      <c r="M124" s="477"/>
      <c r="N124" s="379"/>
    </row>
    <row r="125" spans="1:14" ht="39" customHeight="1" x14ac:dyDescent="0.25">
      <c r="A125" s="391"/>
      <c r="B125" s="410"/>
      <c r="C125" s="410"/>
      <c r="D125" s="410"/>
      <c r="E125" s="410"/>
      <c r="F125" s="410"/>
      <c r="G125" s="410"/>
      <c r="H125" s="410"/>
      <c r="I125" s="30" t="b">
        <v>0</v>
      </c>
      <c r="J125" s="12" t="str">
        <f>IF($I$125=TRUE,"1","0")</f>
        <v>0</v>
      </c>
      <c r="K125" s="240"/>
      <c r="L125" s="13" t="str">
        <f t="shared" ref="L125:L126" si="4">IF(AND($I$122&lt;&gt;2,I125=TRUE),"ERROR","")</f>
        <v/>
      </c>
      <c r="M125" s="477"/>
      <c r="N125" s="379"/>
    </row>
    <row r="126" spans="1:14" ht="21.6" customHeight="1" thickBot="1" x14ac:dyDescent="0.3">
      <c r="A126" s="392"/>
      <c r="B126" s="400"/>
      <c r="C126" s="400"/>
      <c r="D126" s="400"/>
      <c r="E126" s="400"/>
      <c r="F126" s="400"/>
      <c r="G126" s="400"/>
      <c r="H126" s="400"/>
      <c r="I126" s="31"/>
      <c r="J126" s="32"/>
      <c r="K126" s="241"/>
      <c r="L126" s="33" t="str">
        <f t="shared" si="4"/>
        <v/>
      </c>
      <c r="M126" s="478"/>
      <c r="N126" s="380"/>
    </row>
    <row r="127" spans="1:14" ht="39.75" customHeight="1" x14ac:dyDescent="0.25">
      <c r="A127" s="390" t="s">
        <v>412</v>
      </c>
      <c r="B127" s="409"/>
      <c r="C127" s="409"/>
      <c r="D127" s="409"/>
      <c r="E127" s="409"/>
      <c r="F127" s="409"/>
      <c r="G127" s="409"/>
      <c r="H127" s="409"/>
      <c r="I127" s="27">
        <v>3</v>
      </c>
      <c r="J127" s="28" t="str">
        <f>IF($I$127=1,"0","0")</f>
        <v>0</v>
      </c>
      <c r="K127" s="237" t="s">
        <v>410</v>
      </c>
      <c r="L127" s="29">
        <f>IF(I127=2,1,IF(I127=3,J129+J130+J131+J132+J133,IF(I127=4,4,0)))</f>
        <v>1</v>
      </c>
      <c r="M127" s="476" t="s">
        <v>481</v>
      </c>
      <c r="N127" s="378"/>
    </row>
    <row r="128" spans="1:14" ht="31.9" customHeight="1" x14ac:dyDescent="0.25">
      <c r="A128" s="391"/>
      <c r="B128" s="410"/>
      <c r="C128" s="410"/>
      <c r="D128" s="410"/>
      <c r="E128" s="410"/>
      <c r="F128" s="410"/>
      <c r="G128" s="410"/>
      <c r="H128" s="410"/>
      <c r="I128" s="30"/>
      <c r="J128" s="12" t="str">
        <f>IF($I$127=2,"1","0")</f>
        <v>0</v>
      </c>
      <c r="K128" s="240"/>
      <c r="L128" s="13"/>
      <c r="M128" s="477"/>
      <c r="N128" s="379"/>
    </row>
    <row r="129" spans="1:14" ht="40.5" customHeight="1" x14ac:dyDescent="0.25">
      <c r="A129" s="391"/>
      <c r="B129" s="410"/>
      <c r="C129" s="410"/>
      <c r="D129" s="410"/>
      <c r="E129" s="410"/>
      <c r="F129" s="410"/>
      <c r="G129" s="410"/>
      <c r="H129" s="410"/>
      <c r="I129" s="30"/>
      <c r="J129" s="12" t="str">
        <f>IF($I$127=3,"1","0")</f>
        <v>1</v>
      </c>
      <c r="K129" s="240"/>
      <c r="L129" s="13"/>
      <c r="M129" s="477"/>
      <c r="N129" s="379"/>
    </row>
    <row r="130" spans="1:14" ht="30" customHeight="1" x14ac:dyDescent="0.25">
      <c r="A130" s="391"/>
      <c r="B130" s="410"/>
      <c r="C130" s="410"/>
      <c r="D130" s="410"/>
      <c r="E130" s="410"/>
      <c r="F130" s="410"/>
      <c r="G130" s="410"/>
      <c r="H130" s="410"/>
      <c r="I130" s="44" t="b">
        <v>0</v>
      </c>
      <c r="J130" s="12" t="str">
        <f>IF($I$130=TRUE,"0.5","0")</f>
        <v>0</v>
      </c>
      <c r="K130" s="240"/>
      <c r="L130" s="13" t="str">
        <f>IF(AND($I$127&lt;&gt;3,I130=TRUE),"ERROR","")</f>
        <v/>
      </c>
      <c r="M130" s="477"/>
      <c r="N130" s="379"/>
    </row>
    <row r="131" spans="1:14" ht="30.6" customHeight="1" x14ac:dyDescent="0.25">
      <c r="A131" s="391"/>
      <c r="B131" s="410"/>
      <c r="C131" s="410"/>
      <c r="D131" s="410"/>
      <c r="E131" s="410"/>
      <c r="F131" s="410"/>
      <c r="G131" s="410"/>
      <c r="H131" s="410"/>
      <c r="I131" s="44" t="b">
        <v>0</v>
      </c>
      <c r="J131" s="12" t="str">
        <f>IF($I$131=TRUE,"0.5","0")</f>
        <v>0</v>
      </c>
      <c r="K131" s="240"/>
      <c r="L131" s="13" t="str">
        <f t="shared" ref="L131:L133" si="5">IF(AND($I$127&lt;&gt;3,I131=TRUE),"ERROR","")</f>
        <v/>
      </c>
      <c r="M131" s="477"/>
      <c r="N131" s="379"/>
    </row>
    <row r="132" spans="1:14" ht="29.45" customHeight="1" x14ac:dyDescent="0.25">
      <c r="A132" s="391"/>
      <c r="B132" s="410"/>
      <c r="C132" s="410"/>
      <c r="D132" s="410"/>
      <c r="E132" s="410"/>
      <c r="F132" s="410"/>
      <c r="G132" s="410"/>
      <c r="H132" s="410"/>
      <c r="I132" s="44" t="b">
        <v>0</v>
      </c>
      <c r="J132" s="12" t="str">
        <f>IF($I$132=TRUE,"0.5","0")</f>
        <v>0</v>
      </c>
      <c r="K132" s="240"/>
      <c r="L132" s="13" t="str">
        <f t="shared" si="5"/>
        <v/>
      </c>
      <c r="M132" s="477"/>
      <c r="N132" s="379"/>
    </row>
    <row r="133" spans="1:14" ht="27.6" customHeight="1" x14ac:dyDescent="0.25">
      <c r="A133" s="391"/>
      <c r="B133" s="410"/>
      <c r="C133" s="410"/>
      <c r="D133" s="410"/>
      <c r="E133" s="410"/>
      <c r="F133" s="410"/>
      <c r="G133" s="410"/>
      <c r="H133" s="410"/>
      <c r="I133" s="44" t="b">
        <v>0</v>
      </c>
      <c r="J133" s="12" t="str">
        <f>IF($I$133=TRUE,"0.5","0")</f>
        <v>0</v>
      </c>
      <c r="K133" s="240"/>
      <c r="L133" s="13" t="str">
        <f t="shared" si="5"/>
        <v/>
      </c>
      <c r="M133" s="477"/>
      <c r="N133" s="379"/>
    </row>
    <row r="134" spans="1:14" ht="42.75" customHeight="1" thickBot="1" x14ac:dyDescent="0.3">
      <c r="A134" s="392"/>
      <c r="B134" s="400"/>
      <c r="C134" s="400"/>
      <c r="D134" s="400"/>
      <c r="E134" s="400"/>
      <c r="F134" s="400"/>
      <c r="G134" s="400"/>
      <c r="H134" s="400"/>
      <c r="I134" s="31"/>
      <c r="J134" s="32" t="str">
        <f>IF($I$127=4,"4","0")</f>
        <v>0</v>
      </c>
      <c r="K134" s="241"/>
      <c r="L134" s="33"/>
      <c r="M134" s="478"/>
      <c r="N134" s="380"/>
    </row>
    <row r="135" spans="1:14" x14ac:dyDescent="0.25">
      <c r="A135" s="401" t="s">
        <v>144</v>
      </c>
      <c r="B135" s="402"/>
      <c r="C135" s="402"/>
      <c r="D135" s="402"/>
      <c r="E135" s="402"/>
      <c r="F135" s="402"/>
      <c r="G135" s="402"/>
      <c r="H135" s="402"/>
      <c r="I135" s="402"/>
      <c r="J135" s="403"/>
      <c r="K135" s="158"/>
      <c r="L135" s="194">
        <f>SUM(L91:L134)</f>
        <v>5.6999999999999993</v>
      </c>
      <c r="M135" s="276"/>
      <c r="N135" s="281"/>
    </row>
    <row r="136" spans="1:14" ht="33.6" customHeight="1" thickBot="1" x14ac:dyDescent="0.3">
      <c r="A136" s="404"/>
      <c r="B136" s="404"/>
      <c r="C136" s="404"/>
      <c r="D136" s="404"/>
      <c r="E136" s="404"/>
      <c r="F136" s="404"/>
      <c r="G136" s="404"/>
      <c r="H136" s="404"/>
      <c r="I136" s="404"/>
      <c r="J136" s="404"/>
      <c r="K136" s="404"/>
      <c r="L136" s="404"/>
      <c r="M136" s="280"/>
      <c r="N136" s="283"/>
    </row>
    <row r="137" spans="1:14" ht="58.9" customHeight="1" thickBot="1" x14ac:dyDescent="0.3">
      <c r="A137" s="405" t="s">
        <v>145</v>
      </c>
      <c r="B137" s="406"/>
      <c r="C137" s="406"/>
      <c r="D137" s="406"/>
      <c r="E137" s="406"/>
      <c r="F137" s="406"/>
      <c r="G137" s="406"/>
      <c r="H137" s="406"/>
      <c r="I137" s="406"/>
      <c r="J137" s="406"/>
      <c r="K137" s="406"/>
      <c r="L137" s="407"/>
      <c r="M137" s="277" t="s">
        <v>100</v>
      </c>
      <c r="N137" s="279" t="s">
        <v>365</v>
      </c>
    </row>
    <row r="138" spans="1:14" ht="28.15" customHeight="1" x14ac:dyDescent="0.25">
      <c r="A138" s="390" t="s">
        <v>381</v>
      </c>
      <c r="B138" s="408"/>
      <c r="C138" s="408"/>
      <c r="D138" s="408"/>
      <c r="E138" s="408"/>
      <c r="F138" s="408"/>
      <c r="G138" s="408"/>
      <c r="H138" s="408"/>
      <c r="I138" s="27">
        <v>1</v>
      </c>
      <c r="J138" s="28" t="str">
        <f>IF($I$138=1,"0","0")</f>
        <v>0</v>
      </c>
      <c r="K138" s="237" t="s">
        <v>126</v>
      </c>
      <c r="L138" s="29">
        <f>IF(I138=2, J139+J140+J141+J142, 0)</f>
        <v>0</v>
      </c>
      <c r="M138" s="510" t="s">
        <v>475</v>
      </c>
      <c r="N138" s="378"/>
    </row>
    <row r="139" spans="1:14" ht="42" customHeight="1" x14ac:dyDescent="0.25">
      <c r="A139" s="391"/>
      <c r="B139" s="397"/>
      <c r="C139" s="397"/>
      <c r="D139" s="397"/>
      <c r="E139" s="397"/>
      <c r="F139" s="397"/>
      <c r="G139" s="397"/>
      <c r="H139" s="397"/>
      <c r="I139" s="30"/>
      <c r="J139" s="12" t="str">
        <f>IF($I$138=2,"1","0")</f>
        <v>0</v>
      </c>
      <c r="K139" s="240"/>
      <c r="L139" s="13"/>
      <c r="M139" s="511"/>
      <c r="N139" s="379"/>
    </row>
    <row r="140" spans="1:14" ht="30.75" customHeight="1" x14ac:dyDescent="0.25">
      <c r="A140" s="391"/>
      <c r="B140" s="397"/>
      <c r="C140" s="397"/>
      <c r="D140" s="397"/>
      <c r="E140" s="397"/>
      <c r="F140" s="397"/>
      <c r="G140" s="397"/>
      <c r="H140" s="397"/>
      <c r="I140" s="30" t="b">
        <v>0</v>
      </c>
      <c r="J140" s="12" t="str">
        <f>IF($I$140=TRUE,"1.0","0")</f>
        <v>0</v>
      </c>
      <c r="K140" s="240"/>
      <c r="L140" s="13" t="str">
        <f>IF(AND($I$138&lt;&gt;2,I140=TRUE),"ERROR","")</f>
        <v/>
      </c>
      <c r="M140" s="511"/>
      <c r="N140" s="379"/>
    </row>
    <row r="141" spans="1:14" ht="33" customHeight="1" x14ac:dyDescent="0.25">
      <c r="A141" s="391"/>
      <c r="B141" s="397"/>
      <c r="C141" s="397"/>
      <c r="D141" s="397"/>
      <c r="E141" s="397"/>
      <c r="F141" s="397"/>
      <c r="G141" s="397"/>
      <c r="H141" s="397"/>
      <c r="I141" s="30" t="b">
        <v>0</v>
      </c>
      <c r="J141" s="12" t="str">
        <f>IF($I$141=TRUE,"1.0","0")</f>
        <v>0</v>
      </c>
      <c r="K141" s="240"/>
      <c r="L141" s="13" t="str">
        <f t="shared" ref="L141:L142" si="6">IF(AND($I$138&lt;&gt;2,I141=TRUE),"ERROR","")</f>
        <v/>
      </c>
      <c r="M141" s="511"/>
      <c r="N141" s="379"/>
    </row>
    <row r="142" spans="1:14" ht="26.45" customHeight="1" thickBot="1" x14ac:dyDescent="0.3">
      <c r="A142" s="392"/>
      <c r="B142" s="398"/>
      <c r="C142" s="398"/>
      <c r="D142" s="398"/>
      <c r="E142" s="398"/>
      <c r="F142" s="398"/>
      <c r="G142" s="398"/>
      <c r="H142" s="398"/>
      <c r="I142" s="31" t="b">
        <v>0</v>
      </c>
      <c r="J142" s="32" t="str">
        <f>IF($I$142=TRUE,"1.0","0")</f>
        <v>0</v>
      </c>
      <c r="K142" s="241"/>
      <c r="L142" s="33" t="str">
        <f t="shared" si="6"/>
        <v/>
      </c>
      <c r="M142" s="512"/>
      <c r="N142" s="380"/>
    </row>
    <row r="143" spans="1:14" ht="30.6" customHeight="1" x14ac:dyDescent="0.25">
      <c r="A143" s="390" t="s">
        <v>146</v>
      </c>
      <c r="B143" s="399"/>
      <c r="C143" s="399"/>
      <c r="D143" s="399"/>
      <c r="E143" s="399"/>
      <c r="F143" s="399"/>
      <c r="G143" s="399"/>
      <c r="H143" s="399"/>
      <c r="I143" s="27">
        <v>0</v>
      </c>
      <c r="J143" s="28" t="str">
        <f>IF($I$143=1,"0","0")</f>
        <v>0</v>
      </c>
      <c r="K143" s="237" t="s">
        <v>128</v>
      </c>
      <c r="L143" s="29">
        <f>J143+J144+J145+J146</f>
        <v>0</v>
      </c>
      <c r="M143" s="476" t="s">
        <v>476</v>
      </c>
      <c r="N143" s="436" t="s">
        <v>477</v>
      </c>
    </row>
    <row r="144" spans="1:14" ht="37.5" customHeight="1" x14ac:dyDescent="0.25">
      <c r="A144" s="391"/>
      <c r="B144" s="396"/>
      <c r="C144" s="396"/>
      <c r="D144" s="396"/>
      <c r="E144" s="396"/>
      <c r="F144" s="396"/>
      <c r="G144" s="396"/>
      <c r="H144" s="396"/>
      <c r="I144" s="30"/>
      <c r="J144" s="12" t="str">
        <f>IF($I$143=2,"2","0")</f>
        <v>0</v>
      </c>
      <c r="K144" s="240"/>
      <c r="L144" s="13"/>
      <c r="M144" s="477"/>
      <c r="N144" s="437"/>
    </row>
    <row r="145" spans="1:14" ht="35.25" customHeight="1" x14ac:dyDescent="0.25">
      <c r="A145" s="391"/>
      <c r="B145" s="394"/>
      <c r="C145" s="394"/>
      <c r="D145" s="394"/>
      <c r="E145" s="394"/>
      <c r="F145" s="394"/>
      <c r="G145" s="394"/>
      <c r="H145" s="394"/>
      <c r="I145" s="30"/>
      <c r="J145" s="12" t="str">
        <f>IF($I$143=3,"3","0")</f>
        <v>0</v>
      </c>
      <c r="K145" s="240"/>
      <c r="L145" s="13"/>
      <c r="M145" s="477"/>
      <c r="N145" s="437"/>
    </row>
    <row r="146" spans="1:14" ht="30.6" customHeight="1" thickBot="1" x14ac:dyDescent="0.3">
      <c r="A146" s="392"/>
      <c r="B146" s="395"/>
      <c r="C146" s="395"/>
      <c r="D146" s="395"/>
      <c r="E146" s="395"/>
      <c r="F146" s="395"/>
      <c r="G146" s="395"/>
      <c r="H146" s="395"/>
      <c r="I146" s="31"/>
      <c r="J146" s="32" t="str">
        <f>IF($I$143=4,"4","0")</f>
        <v>0</v>
      </c>
      <c r="K146" s="241"/>
      <c r="L146" s="33"/>
      <c r="M146" s="478"/>
      <c r="N146" s="439"/>
    </row>
    <row r="147" spans="1:14" ht="31.9" customHeight="1" x14ac:dyDescent="0.25">
      <c r="A147" s="390" t="s">
        <v>147</v>
      </c>
      <c r="B147" s="393"/>
      <c r="C147" s="393"/>
      <c r="D147" s="393"/>
      <c r="E147" s="393"/>
      <c r="F147" s="393"/>
      <c r="G147" s="393"/>
      <c r="H147" s="393"/>
      <c r="I147" s="27">
        <v>2</v>
      </c>
      <c r="J147" s="28" t="str">
        <f>IF($I$147=1,"0","0")</f>
        <v>0</v>
      </c>
      <c r="K147" s="237" t="s">
        <v>129</v>
      </c>
      <c r="L147" s="29">
        <f>IF(I147=2, J148+J149+J150+J151+J152+J153, 0)</f>
        <v>2.4000000000000004</v>
      </c>
      <c r="M147" s="476" t="s">
        <v>478</v>
      </c>
      <c r="N147" s="506" t="s">
        <v>479</v>
      </c>
    </row>
    <row r="148" spans="1:14" ht="31.9" customHeight="1" x14ac:dyDescent="0.25">
      <c r="A148" s="391"/>
      <c r="B148" s="394"/>
      <c r="C148" s="394"/>
      <c r="D148" s="394"/>
      <c r="E148" s="394"/>
      <c r="F148" s="394"/>
      <c r="G148" s="394"/>
      <c r="H148" s="394"/>
      <c r="I148" s="30"/>
      <c r="J148" s="12" t="str">
        <f>IF($I$147=2,"0","0")</f>
        <v>0</v>
      </c>
      <c r="K148" s="240"/>
      <c r="L148" s="13"/>
      <c r="M148" s="477"/>
      <c r="N148" s="507"/>
    </row>
    <row r="149" spans="1:14" ht="24.6" customHeight="1" x14ac:dyDescent="0.25">
      <c r="A149" s="391"/>
      <c r="B149" s="394"/>
      <c r="C149" s="394"/>
      <c r="D149" s="394"/>
      <c r="E149" s="394"/>
      <c r="F149" s="394"/>
      <c r="G149" s="394"/>
      <c r="H149" s="394"/>
      <c r="I149" s="30" t="b">
        <v>1</v>
      </c>
      <c r="J149" s="12" t="str">
        <f>IF($I$149=TRUE,".8","0")</f>
        <v>.8</v>
      </c>
      <c r="K149" s="240"/>
      <c r="L149" s="13" t="str">
        <f>IF(AND($I$147&lt;&gt;2,I149=TRUE),"ERROR","")</f>
        <v/>
      </c>
      <c r="M149" s="477"/>
      <c r="N149" s="507"/>
    </row>
    <row r="150" spans="1:14" ht="24.6" customHeight="1" x14ac:dyDescent="0.25">
      <c r="A150" s="391"/>
      <c r="B150" s="394"/>
      <c r="C150" s="394"/>
      <c r="D150" s="394"/>
      <c r="E150" s="394"/>
      <c r="F150" s="394"/>
      <c r="G150" s="394"/>
      <c r="H150" s="394"/>
      <c r="I150" s="30" t="b">
        <v>0</v>
      </c>
      <c r="J150" s="12" t="str">
        <f>IF($I$150=TRUE,".8","0")</f>
        <v>0</v>
      </c>
      <c r="K150" s="240"/>
      <c r="L150" s="13" t="str">
        <f t="shared" ref="L150:L153" si="7">IF(AND($I$147&lt;&gt;2,I150=TRUE),"ERROR","")</f>
        <v/>
      </c>
      <c r="M150" s="477"/>
      <c r="N150" s="507"/>
    </row>
    <row r="151" spans="1:14" ht="24" customHeight="1" x14ac:dyDescent="0.25">
      <c r="A151" s="391"/>
      <c r="B151" s="394"/>
      <c r="C151" s="394"/>
      <c r="D151" s="394"/>
      <c r="E151" s="394"/>
      <c r="F151" s="394"/>
      <c r="G151" s="394"/>
      <c r="H151" s="394"/>
      <c r="I151" s="30" t="b">
        <v>1</v>
      </c>
      <c r="J151" s="12" t="str">
        <f>IF($I$151=TRUE,".8","0")</f>
        <v>.8</v>
      </c>
      <c r="K151" s="240"/>
      <c r="L151" s="13" t="str">
        <f t="shared" si="7"/>
        <v/>
      </c>
      <c r="M151" s="477"/>
      <c r="N151" s="507"/>
    </row>
    <row r="152" spans="1:14" ht="24" customHeight="1" x14ac:dyDescent="0.25">
      <c r="A152" s="391"/>
      <c r="B152" s="394"/>
      <c r="C152" s="394"/>
      <c r="D152" s="394"/>
      <c r="E152" s="394"/>
      <c r="F152" s="394"/>
      <c r="G152" s="394"/>
      <c r="H152" s="394"/>
      <c r="I152" s="30" t="b">
        <v>0</v>
      </c>
      <c r="J152" s="12" t="str">
        <f>IF($I$152=TRUE,".8","0")</f>
        <v>0</v>
      </c>
      <c r="K152" s="240"/>
      <c r="L152" s="13" t="str">
        <f t="shared" si="7"/>
        <v/>
      </c>
      <c r="M152" s="477"/>
      <c r="N152" s="507"/>
    </row>
    <row r="153" spans="1:14" ht="25.15" customHeight="1" thickBot="1" x14ac:dyDescent="0.3">
      <c r="A153" s="392"/>
      <c r="B153" s="395"/>
      <c r="C153" s="395"/>
      <c r="D153" s="395"/>
      <c r="E153" s="395"/>
      <c r="F153" s="395"/>
      <c r="G153" s="395"/>
      <c r="H153" s="395"/>
      <c r="I153" s="31" t="b">
        <v>1</v>
      </c>
      <c r="J153" s="32" t="str">
        <f>IF($I$153=TRUE,".8","0")</f>
        <v>.8</v>
      </c>
      <c r="K153" s="241"/>
      <c r="L153" s="33" t="str">
        <f t="shared" si="7"/>
        <v/>
      </c>
      <c r="M153" s="478"/>
      <c r="N153" s="508"/>
    </row>
    <row r="154" spans="1:14" ht="31.9" customHeight="1" x14ac:dyDescent="0.25">
      <c r="A154" s="390" t="s">
        <v>382</v>
      </c>
      <c r="B154" s="393"/>
      <c r="C154" s="393"/>
      <c r="D154" s="393"/>
      <c r="E154" s="393"/>
      <c r="F154" s="393"/>
      <c r="G154" s="393"/>
      <c r="H154" s="393"/>
      <c r="I154" s="27">
        <v>2</v>
      </c>
      <c r="J154" s="28" t="str">
        <f>IF($I$154=1,"0","0")</f>
        <v>0</v>
      </c>
      <c r="K154" s="237" t="s">
        <v>130</v>
      </c>
      <c r="L154" s="29">
        <f>IF(I154=2, J155+J156+J157+J158, 0)</f>
        <v>3</v>
      </c>
      <c r="M154" s="476" t="s">
        <v>148</v>
      </c>
      <c r="N154" s="436" t="s">
        <v>480</v>
      </c>
    </row>
    <row r="155" spans="1:14" ht="33" customHeight="1" x14ac:dyDescent="0.25">
      <c r="A155" s="391"/>
      <c r="B155" s="394"/>
      <c r="C155" s="394"/>
      <c r="D155" s="394"/>
      <c r="E155" s="394"/>
      <c r="F155" s="394"/>
      <c r="G155" s="394"/>
      <c r="H155" s="394"/>
      <c r="I155" s="30"/>
      <c r="J155" s="12" t="str">
        <f>IF($I$154=2,"1","0")</f>
        <v>1</v>
      </c>
      <c r="K155" s="240"/>
      <c r="L155" s="13"/>
      <c r="M155" s="477"/>
      <c r="N155" s="437"/>
    </row>
    <row r="156" spans="1:14" ht="33" customHeight="1" x14ac:dyDescent="0.25">
      <c r="A156" s="391"/>
      <c r="B156" s="394"/>
      <c r="C156" s="394"/>
      <c r="D156" s="394"/>
      <c r="E156" s="394"/>
      <c r="F156" s="394"/>
      <c r="G156" s="394"/>
      <c r="H156" s="394"/>
      <c r="I156" s="30" t="b">
        <v>0</v>
      </c>
      <c r="J156" s="12" t="str">
        <f>IF($I$158=TRUE,"1","0")</f>
        <v>1</v>
      </c>
      <c r="K156" s="240"/>
      <c r="L156" s="13" t="str">
        <f>IF(AND($I$154&lt;&gt;2,I156=TRUE),"ERROR","")</f>
        <v/>
      </c>
      <c r="M156" s="477"/>
      <c r="N156" s="437"/>
    </row>
    <row r="157" spans="1:14" ht="25.9" customHeight="1" x14ac:dyDescent="0.25">
      <c r="A157" s="391"/>
      <c r="B157" s="394"/>
      <c r="C157" s="394"/>
      <c r="D157" s="394"/>
      <c r="E157" s="394"/>
      <c r="F157" s="394"/>
      <c r="G157" s="394"/>
      <c r="H157" s="394"/>
      <c r="I157" s="30" t="b">
        <v>0</v>
      </c>
      <c r="J157" s="12" t="str">
        <f>IF($I$158=TRUE,"1","0")</f>
        <v>1</v>
      </c>
      <c r="K157" s="240"/>
      <c r="L157" s="13" t="str">
        <f>IF(AND($I$154&lt;&gt;2,I157=TRUE),"ERROR","")</f>
        <v/>
      </c>
      <c r="M157" s="477"/>
      <c r="N157" s="437"/>
    </row>
    <row r="158" spans="1:14" ht="27" customHeight="1" thickBot="1" x14ac:dyDescent="0.3">
      <c r="A158" s="392"/>
      <c r="B158" s="395"/>
      <c r="C158" s="395"/>
      <c r="D158" s="395"/>
      <c r="E158" s="395"/>
      <c r="F158" s="395"/>
      <c r="G158" s="395"/>
      <c r="H158" s="395"/>
      <c r="I158" s="31" t="b">
        <v>1</v>
      </c>
      <c r="J158" s="32" t="str">
        <f>IF($I$157=TRUE,"1","0")</f>
        <v>0</v>
      </c>
      <c r="K158" s="241"/>
      <c r="L158" s="33" t="str">
        <f>IF(AND($I$154&lt;&gt;2,I158=TRUE),"ERROR","")</f>
        <v/>
      </c>
      <c r="M158" s="478"/>
      <c r="N158" s="439"/>
    </row>
    <row r="159" spans="1:14" ht="31.15" customHeight="1" x14ac:dyDescent="0.25">
      <c r="A159" s="390" t="s">
        <v>149</v>
      </c>
      <c r="B159" s="393"/>
      <c r="C159" s="393"/>
      <c r="D159" s="393"/>
      <c r="E159" s="393"/>
      <c r="F159" s="393"/>
      <c r="G159" s="393"/>
      <c r="H159" s="393"/>
      <c r="I159" s="27">
        <v>1</v>
      </c>
      <c r="J159" s="28" t="str">
        <f>IF($I$159=1,"0","0")</f>
        <v>0</v>
      </c>
      <c r="K159" s="237" t="s">
        <v>409</v>
      </c>
      <c r="L159" s="195">
        <f>IF(I159=2, J160+J161+J162+J163+J164, IF(I159=3, J165, 0))</f>
        <v>0</v>
      </c>
      <c r="M159" s="476" t="s">
        <v>150</v>
      </c>
      <c r="N159" s="378"/>
    </row>
    <row r="160" spans="1:14" ht="32.450000000000003" customHeight="1" x14ac:dyDescent="0.25">
      <c r="A160" s="391"/>
      <c r="B160" s="394"/>
      <c r="C160" s="394"/>
      <c r="D160" s="394"/>
      <c r="E160" s="394"/>
      <c r="F160" s="394"/>
      <c r="G160" s="394"/>
      <c r="H160" s="394"/>
      <c r="I160" s="30"/>
      <c r="J160" s="12" t="str">
        <f>IF($I$159=2,"2","0")</f>
        <v>0</v>
      </c>
      <c r="K160" s="240"/>
      <c r="L160" s="13"/>
      <c r="M160" s="477"/>
      <c r="N160" s="379"/>
    </row>
    <row r="161" spans="1:14" ht="32.450000000000003" customHeight="1" x14ac:dyDescent="0.25">
      <c r="A161" s="391"/>
      <c r="B161" s="394"/>
      <c r="C161" s="394"/>
      <c r="D161" s="394"/>
      <c r="E161" s="394"/>
      <c r="F161" s="394"/>
      <c r="G161" s="394"/>
      <c r="H161" s="394"/>
      <c r="I161" s="30" t="b">
        <v>0</v>
      </c>
      <c r="J161" s="12" t="str">
        <f>IF($I$161=TRUE,".5","0")</f>
        <v>0</v>
      </c>
      <c r="K161" s="240"/>
      <c r="L161" s="13" t="str">
        <f>IF(AND($I$159&lt;&gt;2,I161=TRUE),"ERROR","")</f>
        <v/>
      </c>
      <c r="M161" s="477"/>
      <c r="N161" s="379"/>
    </row>
    <row r="162" spans="1:14" ht="25.9" customHeight="1" x14ac:dyDescent="0.25">
      <c r="A162" s="391"/>
      <c r="B162" s="394"/>
      <c r="C162" s="394"/>
      <c r="D162" s="394"/>
      <c r="E162" s="394"/>
      <c r="F162" s="394"/>
      <c r="G162" s="394"/>
      <c r="H162" s="394"/>
      <c r="I162" s="30" t="b">
        <v>0</v>
      </c>
      <c r="J162" s="12" t="str">
        <f>IF($I$162=TRUE,".5","0")</f>
        <v>0</v>
      </c>
      <c r="K162" s="240"/>
      <c r="L162" s="13" t="str">
        <f>IF(AND($I$159&lt;&gt;2,I162=TRUE),"ERROR","")</f>
        <v/>
      </c>
      <c r="M162" s="477"/>
      <c r="N162" s="379"/>
    </row>
    <row r="163" spans="1:14" ht="24.6" customHeight="1" x14ac:dyDescent="0.25">
      <c r="A163" s="391"/>
      <c r="B163" s="394"/>
      <c r="C163" s="394"/>
      <c r="D163" s="394"/>
      <c r="E163" s="394"/>
      <c r="F163" s="394"/>
      <c r="G163" s="394"/>
      <c r="H163" s="394"/>
      <c r="I163" s="30" t="b">
        <v>0</v>
      </c>
      <c r="J163" s="12" t="str">
        <f>IF($I$163=TRUE,".5","0")</f>
        <v>0</v>
      </c>
      <c r="K163" s="240"/>
      <c r="L163" s="13" t="str">
        <f t="shared" ref="L163:L165" si="8">IF(AND($I$159&lt;&gt;2,I163=TRUE),"ERROR","")</f>
        <v/>
      </c>
      <c r="M163" s="477"/>
      <c r="N163" s="379"/>
    </row>
    <row r="164" spans="1:14" ht="24.6" customHeight="1" x14ac:dyDescent="0.25">
      <c r="A164" s="391"/>
      <c r="B164" s="394"/>
      <c r="C164" s="394"/>
      <c r="D164" s="394"/>
      <c r="E164" s="394"/>
      <c r="F164" s="394"/>
      <c r="G164" s="394"/>
      <c r="H164" s="394"/>
      <c r="I164" s="30" t="b">
        <v>0</v>
      </c>
      <c r="J164" s="12" t="str">
        <f>IF($I$164=TRUE,".5","0")</f>
        <v>0</v>
      </c>
      <c r="K164" s="240"/>
      <c r="L164" s="13" t="str">
        <f t="shared" si="8"/>
        <v/>
      </c>
      <c r="M164" s="509"/>
      <c r="N164" s="381"/>
    </row>
    <row r="165" spans="1:14" ht="27" customHeight="1" thickBot="1" x14ac:dyDescent="0.3">
      <c r="A165" s="392"/>
      <c r="B165" s="395"/>
      <c r="C165" s="395"/>
      <c r="D165" s="395"/>
      <c r="E165" s="395"/>
      <c r="F165" s="395"/>
      <c r="G165" s="395"/>
      <c r="H165" s="395"/>
      <c r="I165" s="31"/>
      <c r="J165" s="12" t="str">
        <f>IF($I$159=3,"4","0")</f>
        <v>0</v>
      </c>
      <c r="K165" s="241"/>
      <c r="L165" s="33" t="str">
        <f t="shared" si="8"/>
        <v/>
      </c>
      <c r="M165" s="478"/>
      <c r="N165" s="380"/>
    </row>
    <row r="166" spans="1:14" ht="15.75" thickBot="1" x14ac:dyDescent="0.3">
      <c r="A166" s="387" t="s">
        <v>151</v>
      </c>
      <c r="B166" s="388"/>
      <c r="C166" s="388"/>
      <c r="D166" s="388"/>
      <c r="E166" s="388"/>
      <c r="F166" s="388"/>
      <c r="G166" s="388"/>
      <c r="H166" s="388"/>
      <c r="I166" s="388"/>
      <c r="J166" s="389"/>
      <c r="K166" s="161"/>
      <c r="L166" s="189">
        <f>L138+L143+L147+L154+L159</f>
        <v>5.4</v>
      </c>
      <c r="M166" s="46"/>
      <c r="N166" s="46"/>
    </row>
    <row r="167" spans="1:14" x14ac:dyDescent="0.25">
      <c r="M167" s="46"/>
      <c r="N167" s="46"/>
    </row>
    <row r="168" spans="1:14" x14ac:dyDescent="0.25">
      <c r="A168" s="11" t="s">
        <v>152</v>
      </c>
      <c r="M168" s="46"/>
      <c r="N168" s="46"/>
    </row>
  </sheetData>
  <sheetProtection password="CDBA" sheet="1" scenarios="1" formatCells="0" formatColumns="0" formatRows="0"/>
  <mergeCells count="237">
    <mergeCell ref="N51:N56"/>
    <mergeCell ref="M57:M61"/>
    <mergeCell ref="M51:M56"/>
    <mergeCell ref="M45:M50"/>
    <mergeCell ref="N57:N61"/>
    <mergeCell ref="N159:N165"/>
    <mergeCell ref="N91:N96"/>
    <mergeCell ref="N138:N142"/>
    <mergeCell ref="N62:N69"/>
    <mergeCell ref="N70:N74"/>
    <mergeCell ref="N127:N134"/>
    <mergeCell ref="N143:N146"/>
    <mergeCell ref="M147:M153"/>
    <mergeCell ref="N147:N153"/>
    <mergeCell ref="M154:M158"/>
    <mergeCell ref="N154:N158"/>
    <mergeCell ref="M159:M165"/>
    <mergeCell ref="M143:M146"/>
    <mergeCell ref="M138:M142"/>
    <mergeCell ref="M127:M134"/>
    <mergeCell ref="M110:M121"/>
    <mergeCell ref="N110:N121"/>
    <mergeCell ref="M122:M126"/>
    <mergeCell ref="N122:N126"/>
    <mergeCell ref="M103:M108"/>
    <mergeCell ref="N97:N102"/>
    <mergeCell ref="N103:N108"/>
    <mergeCell ref="M97:M102"/>
    <mergeCell ref="M91:M96"/>
    <mergeCell ref="M82:M87"/>
    <mergeCell ref="N82:N87"/>
    <mergeCell ref="M75:M81"/>
    <mergeCell ref="A1:N1"/>
    <mergeCell ref="A2:N2"/>
    <mergeCell ref="A3:L3"/>
    <mergeCell ref="A4:A9"/>
    <mergeCell ref="B4:H4"/>
    <mergeCell ref="B5:H5"/>
    <mergeCell ref="B6:H6"/>
    <mergeCell ref="B7:H7"/>
    <mergeCell ref="B8:H8"/>
    <mergeCell ref="B9:H9"/>
    <mergeCell ref="M4:M9"/>
    <mergeCell ref="N4:N9"/>
    <mergeCell ref="A10:A15"/>
    <mergeCell ref="B10:H10"/>
    <mergeCell ref="B11:H11"/>
    <mergeCell ref="B12:H12"/>
    <mergeCell ref="B13:H13"/>
    <mergeCell ref="B14:H14"/>
    <mergeCell ref="B15:H15"/>
    <mergeCell ref="M10:M15"/>
    <mergeCell ref="N10:N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45:N50"/>
    <mergeCell ref="B35:H35"/>
    <mergeCell ref="B36:H36"/>
    <mergeCell ref="B37:H37"/>
    <mergeCell ref="B38:H38"/>
    <mergeCell ref="B39:H39"/>
    <mergeCell ref="B40:H40"/>
    <mergeCell ref="B47:H47"/>
    <mergeCell ref="B48:H48"/>
    <mergeCell ref="B49:H49"/>
    <mergeCell ref="A28:A33"/>
    <mergeCell ref="B28:H28"/>
    <mergeCell ref="B29:H29"/>
    <mergeCell ref="B30:H30"/>
    <mergeCell ref="B31:H31"/>
    <mergeCell ref="B32:H32"/>
    <mergeCell ref="B33:H33"/>
    <mergeCell ref="N28:N33"/>
    <mergeCell ref="M34:M41"/>
    <mergeCell ref="N34:N41"/>
    <mergeCell ref="M28:M33"/>
    <mergeCell ref="A51:A56"/>
    <mergeCell ref="B51:H51"/>
    <mergeCell ref="B41:H41"/>
    <mergeCell ref="A42:J42"/>
    <mergeCell ref="A43:L43"/>
    <mergeCell ref="A57:A61"/>
    <mergeCell ref="B57:H57"/>
    <mergeCell ref="B58:H58"/>
    <mergeCell ref="B59:H59"/>
    <mergeCell ref="B60:H60"/>
    <mergeCell ref="B61:H61"/>
    <mergeCell ref="A44:L44"/>
    <mergeCell ref="A45:A50"/>
    <mergeCell ref="B45:H45"/>
    <mergeCell ref="B46:H46"/>
    <mergeCell ref="A34:A41"/>
    <mergeCell ref="B34:H34"/>
    <mergeCell ref="B52:H52"/>
    <mergeCell ref="B53:H53"/>
    <mergeCell ref="B54:H54"/>
    <mergeCell ref="B55:H55"/>
    <mergeCell ref="B56:H56"/>
    <mergeCell ref="B50:H50"/>
    <mergeCell ref="N75:N81"/>
    <mergeCell ref="B69:H69"/>
    <mergeCell ref="A70:A74"/>
    <mergeCell ref="B70:H70"/>
    <mergeCell ref="B71:H71"/>
    <mergeCell ref="B72:H72"/>
    <mergeCell ref="B73:H73"/>
    <mergeCell ref="B74:H74"/>
    <mergeCell ref="A62:A69"/>
    <mergeCell ref="B62:H62"/>
    <mergeCell ref="B63:H63"/>
    <mergeCell ref="B64:H64"/>
    <mergeCell ref="B65:H65"/>
    <mergeCell ref="B66:H66"/>
    <mergeCell ref="B67:H67"/>
    <mergeCell ref="B68:H68"/>
    <mergeCell ref="M70:M74"/>
    <mergeCell ref="M62:M69"/>
    <mergeCell ref="A82:A87"/>
    <mergeCell ref="B82:H82"/>
    <mergeCell ref="B83:H83"/>
    <mergeCell ref="B84:H84"/>
    <mergeCell ref="B85:H85"/>
    <mergeCell ref="B86:H86"/>
    <mergeCell ref="B87:H87"/>
    <mergeCell ref="A75:A81"/>
    <mergeCell ref="B75:H75"/>
    <mergeCell ref="B76:H76"/>
    <mergeCell ref="B77:H77"/>
    <mergeCell ref="B78:H78"/>
    <mergeCell ref="B79:H79"/>
    <mergeCell ref="B80:H80"/>
    <mergeCell ref="B81:H81"/>
    <mergeCell ref="B94:H94"/>
    <mergeCell ref="B95:H95"/>
    <mergeCell ref="B96:H96"/>
    <mergeCell ref="A97:A102"/>
    <mergeCell ref="B97:H97"/>
    <mergeCell ref="A88:J88"/>
    <mergeCell ref="A89:L89"/>
    <mergeCell ref="A90:L90"/>
    <mergeCell ref="A91:A96"/>
    <mergeCell ref="B91:H91"/>
    <mergeCell ref="B92:H92"/>
    <mergeCell ref="B93:H93"/>
    <mergeCell ref="A103:A109"/>
    <mergeCell ref="B103:H103"/>
    <mergeCell ref="B104:H104"/>
    <mergeCell ref="B105:H105"/>
    <mergeCell ref="B106:H106"/>
    <mergeCell ref="B107:H107"/>
    <mergeCell ref="B108:H108"/>
    <mergeCell ref="B98:H98"/>
    <mergeCell ref="B99:H99"/>
    <mergeCell ref="B100:H100"/>
    <mergeCell ref="B101:H101"/>
    <mergeCell ref="B102:H102"/>
    <mergeCell ref="A122:A126"/>
    <mergeCell ref="B122:H122"/>
    <mergeCell ref="A110:A121"/>
    <mergeCell ref="B110:H110"/>
    <mergeCell ref="B111:H111"/>
    <mergeCell ref="B112:H112"/>
    <mergeCell ref="B113:H113"/>
    <mergeCell ref="B114:H114"/>
    <mergeCell ref="B115:H115"/>
    <mergeCell ref="B116:H11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B134:H134"/>
    <mergeCell ref="A135:J135"/>
    <mergeCell ref="A136:L136"/>
    <mergeCell ref="A137:L137"/>
    <mergeCell ref="A138:A142"/>
    <mergeCell ref="B138:H138"/>
    <mergeCell ref="B139:H139"/>
    <mergeCell ref="A127:A134"/>
    <mergeCell ref="B127:H127"/>
    <mergeCell ref="B128:H128"/>
    <mergeCell ref="B129:H129"/>
    <mergeCell ref="B130:H130"/>
    <mergeCell ref="B131:H131"/>
    <mergeCell ref="B132:H132"/>
    <mergeCell ref="B133:H133"/>
    <mergeCell ref="A154:A158"/>
    <mergeCell ref="B154:H154"/>
    <mergeCell ref="B144:H144"/>
    <mergeCell ref="B145:H145"/>
    <mergeCell ref="B146:H146"/>
    <mergeCell ref="A147:A153"/>
    <mergeCell ref="B147:H147"/>
    <mergeCell ref="B148:H148"/>
    <mergeCell ref="B149:H149"/>
    <mergeCell ref="B155:H155"/>
    <mergeCell ref="B156:H156"/>
    <mergeCell ref="B157:H157"/>
    <mergeCell ref="B158:H158"/>
    <mergeCell ref="B150:H150"/>
    <mergeCell ref="B151:H151"/>
    <mergeCell ref="B152:H152"/>
    <mergeCell ref="B153:H153"/>
    <mergeCell ref="A166:J166"/>
    <mergeCell ref="A159:A165"/>
    <mergeCell ref="B159:H159"/>
    <mergeCell ref="B160:H160"/>
    <mergeCell ref="B161:H161"/>
    <mergeCell ref="B162:H162"/>
    <mergeCell ref="B163:H163"/>
    <mergeCell ref="B164:H164"/>
    <mergeCell ref="B165:H165"/>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7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379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380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381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381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381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382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382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385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385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385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386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386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386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387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387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387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3878" r:id="rId88"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3879" r:id="rId89"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90"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91"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3882" r:id="rId92"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3883" r:id="rId93"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94"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3885" r:id="rId95"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6"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3887" r:id="rId97"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3888" r:id="rId98"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99"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3890" r:id="rId100"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3891" r:id="rId101"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3892" r:id="rId102"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3893" r:id="rId103"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3894" r:id="rId104"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3895" r:id="rId105"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3896" r:id="rId106"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3897" r:id="rId107"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3898" r:id="rId108"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09"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3900" r:id="rId110"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3901" r:id="rId111"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3902" r:id="rId112"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13"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14"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3905" r:id="rId115"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3906" r:id="rId116"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7"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3908" r:id="rId118"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3909" r:id="rId119"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20"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21"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22"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3913" r:id="rId123"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3914" r:id="rId124" name="Group Box 122">
              <controlPr defaultSize="0" autoFill="0" autoPict="0">
                <anchor moveWithCells="1">
                  <from>
                    <xdr:col>1</xdr:col>
                    <xdr:colOff>9525</xdr:colOff>
                    <xdr:row>50</xdr:row>
                    <xdr:rowOff>0</xdr:rowOff>
                  </from>
                  <to>
                    <xdr:col>7</xdr:col>
                    <xdr:colOff>485775</xdr:colOff>
                    <xdr:row>56</xdr:row>
                    <xdr:rowOff>0</xdr:rowOff>
                  </to>
                </anchor>
              </controlPr>
            </control>
          </mc:Choice>
        </mc:AlternateContent>
        <mc:AlternateContent xmlns:mc="http://schemas.openxmlformats.org/markup-compatibility/2006">
          <mc:Choice Requires="x14">
            <control shapeId="33915" r:id="rId125"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6"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7"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3918" r:id="rId128"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3919" r:id="rId129"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30"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3921" r:id="rId131"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32"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3923" r:id="rId133"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34"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3925" r:id="rId135"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3926" r:id="rId136"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3927" r:id="rId137"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3928" r:id="rId138"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39"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40"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41"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3932" r:id="rId142"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3933" r:id="rId143"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3934" r:id="rId144"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3935" r:id="rId145"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3936" r:id="rId146"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7"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3938" r:id="rId148"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3939" r:id="rId149"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50"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3941" r:id="rId151"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52"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3943" r:id="rId153"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3944" r:id="rId154"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55"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6"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7"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8"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3949" r:id="rId159"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3950" r:id="rId160"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3951" r:id="rId161"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33952" r:id="rId162" name="Option Button 160">
              <controlPr defaultSize="0" autoFill="0" autoLine="0" autoPict="0">
                <anchor moveWithCells="1">
                  <from>
                    <xdr:col>1</xdr:col>
                    <xdr:colOff>28575</xdr:colOff>
                    <xdr:row>145</xdr:row>
                    <xdr:rowOff>0</xdr:rowOff>
                  </from>
                  <to>
                    <xdr:col>7</xdr:col>
                    <xdr:colOff>114300</xdr:colOff>
                    <xdr:row>145</xdr:row>
                    <xdr:rowOff>361950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B83" sqref="B83"/>
    </sheetView>
  </sheetViews>
  <sheetFormatPr defaultRowHeight="15" x14ac:dyDescent="0.25"/>
  <cols>
    <col min="1" max="1" width="40.5703125" customWidth="1"/>
    <col min="2" max="2" width="47.85546875" customWidth="1"/>
    <col min="3" max="4" width="9.140625" hidden="1" customWidth="1"/>
    <col min="5" max="5" width="9.140625" style="56"/>
    <col min="7" max="7" width="24.5703125" style="155" customWidth="1"/>
    <col min="8" max="8" width="23.5703125" style="155" customWidth="1"/>
  </cols>
  <sheetData>
    <row r="1" spans="1:8" ht="33" customHeight="1" thickBot="1" x14ac:dyDescent="0.3">
      <c r="A1" s="523" t="s">
        <v>153</v>
      </c>
      <c r="B1" s="524"/>
      <c r="C1" s="524"/>
      <c r="D1" s="524"/>
      <c r="E1" s="524"/>
      <c r="F1" s="524"/>
      <c r="G1" s="524"/>
      <c r="H1" s="525"/>
    </row>
    <row r="2" spans="1:8" ht="45.75" customHeight="1" thickBot="1" x14ac:dyDescent="0.3">
      <c r="A2" s="526" t="s">
        <v>154</v>
      </c>
      <c r="B2" s="527"/>
      <c r="C2" s="527"/>
      <c r="D2" s="527"/>
      <c r="E2" s="527"/>
      <c r="F2" s="527"/>
      <c r="G2" s="527"/>
      <c r="H2" s="528"/>
    </row>
    <row r="3" spans="1:8" ht="62.25" customHeight="1" thickBot="1" x14ac:dyDescent="0.3">
      <c r="A3" s="529" t="s">
        <v>155</v>
      </c>
      <c r="B3" s="530"/>
      <c r="C3" s="530"/>
      <c r="D3" s="530"/>
      <c r="E3" s="530"/>
      <c r="F3" s="530"/>
      <c r="G3" s="287" t="s">
        <v>100</v>
      </c>
      <c r="H3" s="288" t="s">
        <v>365</v>
      </c>
    </row>
    <row r="4" spans="1:8" ht="41.25" customHeight="1" x14ac:dyDescent="0.25">
      <c r="A4" s="337" t="s">
        <v>156</v>
      </c>
      <c r="B4" s="27"/>
      <c r="C4" s="27">
        <v>1</v>
      </c>
      <c r="D4" s="28" t="str">
        <f>IF($C$4=1, "0", "0")</f>
        <v>0</v>
      </c>
      <c r="E4" s="247" t="s">
        <v>126</v>
      </c>
      <c r="F4" s="196">
        <f>D4+D5+D6+D7</f>
        <v>0</v>
      </c>
      <c r="G4" s="476" t="s">
        <v>482</v>
      </c>
      <c r="H4" s="378"/>
    </row>
    <row r="5" spans="1:8" ht="36" customHeight="1" x14ac:dyDescent="0.25">
      <c r="A5" s="338"/>
      <c r="B5" s="30"/>
      <c r="C5" s="30"/>
      <c r="D5" s="12" t="str">
        <f>IF($C$4=2, "3", "0")</f>
        <v>0</v>
      </c>
      <c r="E5" s="248"/>
      <c r="F5" s="13"/>
      <c r="G5" s="477"/>
      <c r="H5" s="379"/>
    </row>
    <row r="6" spans="1:8" ht="36" customHeight="1" x14ac:dyDescent="0.25">
      <c r="A6" s="338"/>
      <c r="B6" s="197"/>
      <c r="C6" s="30"/>
      <c r="D6" s="12" t="str">
        <f>IF($C$4=3, "4", "0")</f>
        <v>0</v>
      </c>
      <c r="E6" s="248"/>
      <c r="F6" s="13"/>
      <c r="G6" s="477"/>
      <c r="H6" s="379"/>
    </row>
    <row r="7" spans="1:8" ht="47.25" customHeight="1" thickBot="1" x14ac:dyDescent="0.3">
      <c r="A7" s="344"/>
      <c r="B7" s="198"/>
      <c r="C7" s="31"/>
      <c r="D7" s="32" t="str">
        <f>IF($C$4=4, "6", "0")</f>
        <v>0</v>
      </c>
      <c r="E7" s="249"/>
      <c r="F7" s="33"/>
      <c r="G7" s="478"/>
      <c r="H7" s="380"/>
    </row>
    <row r="8" spans="1:8" ht="30" customHeight="1" x14ac:dyDescent="0.25">
      <c r="A8" s="337" t="s">
        <v>157</v>
      </c>
      <c r="B8" s="27"/>
      <c r="C8" s="27">
        <v>2</v>
      </c>
      <c r="D8" s="28" t="str">
        <f>IF($C$8=1, "0", "0")</f>
        <v>0</v>
      </c>
      <c r="E8" s="250" t="s">
        <v>128</v>
      </c>
      <c r="F8" s="29">
        <f>D8+D9+D10</f>
        <v>3</v>
      </c>
      <c r="G8" s="358" t="s">
        <v>483</v>
      </c>
      <c r="H8" s="385"/>
    </row>
    <row r="9" spans="1:8" ht="36.75" customHeight="1" x14ac:dyDescent="0.25">
      <c r="A9" s="338"/>
      <c r="B9" s="30"/>
      <c r="C9" s="30"/>
      <c r="D9" s="12" t="str">
        <f>IF($C$8=2, "3", "0")</f>
        <v>3</v>
      </c>
      <c r="E9" s="248"/>
      <c r="F9" s="13"/>
      <c r="G9" s="359"/>
      <c r="H9" s="475"/>
    </row>
    <row r="10" spans="1:8" ht="40.5" customHeight="1" thickBot="1" x14ac:dyDescent="0.3">
      <c r="A10" s="344"/>
      <c r="B10" s="31"/>
      <c r="C10" s="31"/>
      <c r="D10" s="32" t="str">
        <f>IF($C$8=3, "6", "0")</f>
        <v>0</v>
      </c>
      <c r="E10" s="249"/>
      <c r="F10" s="33"/>
      <c r="G10" s="360"/>
      <c r="H10" s="386"/>
    </row>
    <row r="11" spans="1:8" ht="54.95" customHeight="1" x14ac:dyDescent="0.25">
      <c r="A11" s="337" t="s">
        <v>158</v>
      </c>
      <c r="B11" s="27"/>
      <c r="C11" s="27">
        <v>2</v>
      </c>
      <c r="D11" s="28" t="str">
        <f>IF($C$11=1, "4", "0")</f>
        <v>0</v>
      </c>
      <c r="E11" s="247" t="s">
        <v>129</v>
      </c>
      <c r="F11" s="196">
        <f>D11+D12</f>
        <v>0</v>
      </c>
      <c r="G11" s="513" t="s">
        <v>159</v>
      </c>
      <c r="H11" s="535">
        <v>-3.9E-2</v>
      </c>
    </row>
    <row r="12" spans="1:8" ht="55.15" customHeight="1" thickBot="1" x14ac:dyDescent="0.3">
      <c r="A12" s="338"/>
      <c r="B12" s="30"/>
      <c r="C12" s="30"/>
      <c r="D12" s="12" t="str">
        <f>IF($C$11=2, "0", "0")</f>
        <v>0</v>
      </c>
      <c r="E12" s="248"/>
      <c r="F12" s="13"/>
      <c r="G12" s="509"/>
      <c r="H12" s="381"/>
    </row>
    <row r="13" spans="1:8" ht="30" customHeight="1" x14ac:dyDescent="0.25">
      <c r="A13" s="337" t="s">
        <v>160</v>
      </c>
      <c r="B13" s="62" t="s">
        <v>161</v>
      </c>
      <c r="C13" s="27"/>
      <c r="D13" s="28"/>
      <c r="E13" s="247" t="s">
        <v>130</v>
      </c>
      <c r="F13" s="196">
        <f>D15+D16+D17+D19+D20+D21+D23+D24+D25</f>
        <v>4</v>
      </c>
      <c r="G13" s="476" t="s">
        <v>162</v>
      </c>
      <c r="H13" s="536">
        <v>0.24</v>
      </c>
    </row>
    <row r="14" spans="1:8" ht="20.100000000000001" customHeight="1" x14ac:dyDescent="0.25">
      <c r="A14" s="338"/>
      <c r="B14" s="199" t="s">
        <v>163</v>
      </c>
      <c r="C14" s="30"/>
      <c r="D14" s="12"/>
      <c r="E14" s="248"/>
      <c r="F14" s="13"/>
      <c r="G14" s="477"/>
      <c r="H14" s="379"/>
    </row>
    <row r="15" spans="1:8" ht="20.100000000000001" customHeight="1" x14ac:dyDescent="0.25">
      <c r="A15" s="338"/>
      <c r="B15" s="30"/>
      <c r="C15" s="30">
        <v>1</v>
      </c>
      <c r="D15" s="12">
        <f>IF($C$15=1, 4, 0)</f>
        <v>4</v>
      </c>
      <c r="E15" s="248"/>
      <c r="F15" s="13"/>
      <c r="G15" s="477"/>
      <c r="H15" s="379"/>
    </row>
    <row r="16" spans="1:8" ht="20.100000000000001" customHeight="1" x14ac:dyDescent="0.25">
      <c r="A16" s="338"/>
      <c r="B16" s="30"/>
      <c r="C16" s="30"/>
      <c r="D16" s="12">
        <f>IF($C$15=2, 2, 0)</f>
        <v>0</v>
      </c>
      <c r="E16" s="248"/>
      <c r="F16" s="13"/>
      <c r="G16" s="477"/>
      <c r="H16" s="379"/>
    </row>
    <row r="17" spans="1:14" ht="20.100000000000001" customHeight="1" x14ac:dyDescent="0.25">
      <c r="A17" s="338"/>
      <c r="B17" s="30"/>
      <c r="C17" s="30"/>
      <c r="D17" s="12">
        <f>IF($C$15=3, 0, 0)</f>
        <v>0</v>
      </c>
      <c r="E17" s="248"/>
      <c r="F17" s="13"/>
      <c r="G17" s="477"/>
      <c r="H17" s="379"/>
    </row>
    <row r="18" spans="1:14" ht="20.100000000000001" customHeight="1" x14ac:dyDescent="0.25">
      <c r="A18" s="338"/>
      <c r="B18" s="199" t="s">
        <v>164</v>
      </c>
      <c r="C18" s="30"/>
      <c r="D18" s="12"/>
      <c r="E18" s="248"/>
      <c r="F18" s="13"/>
      <c r="G18" s="477"/>
      <c r="H18" s="379"/>
    </row>
    <row r="19" spans="1:14" ht="20.100000000000001" customHeight="1" x14ac:dyDescent="0.25">
      <c r="A19" s="338"/>
      <c r="B19" s="30"/>
      <c r="C19" s="30"/>
      <c r="D19" s="12">
        <f>IF($C$15=4, 4, 0)</f>
        <v>0</v>
      </c>
      <c r="E19" s="248"/>
      <c r="F19" s="13"/>
      <c r="G19" s="477"/>
      <c r="H19" s="379"/>
    </row>
    <row r="20" spans="1:14" ht="20.100000000000001" customHeight="1" x14ac:dyDescent="0.25">
      <c r="A20" s="338"/>
      <c r="B20" s="30"/>
      <c r="C20" s="30"/>
      <c r="D20" s="12">
        <f>IF($C$15=5, 2, 0)</f>
        <v>0</v>
      </c>
      <c r="E20" s="248"/>
      <c r="F20" s="13"/>
      <c r="G20" s="477"/>
      <c r="H20" s="379"/>
    </row>
    <row r="21" spans="1:14" ht="20.100000000000001" customHeight="1" x14ac:dyDescent="0.25">
      <c r="A21" s="338"/>
      <c r="B21" s="30"/>
      <c r="C21" s="30"/>
      <c r="D21" s="12">
        <f>IF($C$15=6, 0, 0)</f>
        <v>0</v>
      </c>
      <c r="E21" s="248"/>
      <c r="F21" s="13"/>
      <c r="G21" s="477"/>
      <c r="H21" s="379"/>
    </row>
    <row r="22" spans="1:14" ht="20.100000000000001" customHeight="1" x14ac:dyDescent="0.25">
      <c r="A22" s="338"/>
      <c r="B22" s="199" t="s">
        <v>165</v>
      </c>
      <c r="C22" s="30"/>
      <c r="D22" s="12"/>
      <c r="E22" s="248"/>
      <c r="F22" s="13"/>
      <c r="G22" s="477"/>
      <c r="H22" s="379"/>
    </row>
    <row r="23" spans="1:14" ht="20.100000000000001" customHeight="1" x14ac:dyDescent="0.25">
      <c r="A23" s="338"/>
      <c r="B23" s="30"/>
      <c r="C23" s="30"/>
      <c r="D23" s="12">
        <f>IF($C$15=7, 4, 0)</f>
        <v>0</v>
      </c>
      <c r="E23" s="248"/>
      <c r="F23" s="13"/>
      <c r="G23" s="477"/>
      <c r="H23" s="379"/>
    </row>
    <row r="24" spans="1:14" ht="20.100000000000001" customHeight="1" x14ac:dyDescent="0.25">
      <c r="A24" s="338"/>
      <c r="B24" s="30"/>
      <c r="C24" s="30"/>
      <c r="D24" s="12">
        <f>IF($C$15=8, 2, 0)</f>
        <v>0</v>
      </c>
      <c r="E24" s="248"/>
      <c r="F24" s="13"/>
      <c r="G24" s="477"/>
      <c r="H24" s="379"/>
    </row>
    <row r="25" spans="1:14" ht="20.100000000000001" customHeight="1" thickBot="1" x14ac:dyDescent="0.3">
      <c r="A25" s="344"/>
      <c r="B25" s="31"/>
      <c r="C25" s="31"/>
      <c r="D25" s="32">
        <f>IF($C$15=9, 0, 0)</f>
        <v>0</v>
      </c>
      <c r="E25" s="249"/>
      <c r="F25" s="33"/>
      <c r="G25" s="509"/>
      <c r="H25" s="381"/>
    </row>
    <row r="26" spans="1:14" ht="30" customHeight="1" thickBot="1" x14ac:dyDescent="0.3">
      <c r="A26" s="533" t="s">
        <v>383</v>
      </c>
      <c r="B26" s="534"/>
      <c r="C26" s="534"/>
      <c r="D26" s="534"/>
      <c r="E26" s="534"/>
      <c r="F26" s="202">
        <f>F4+F8+F11+F13</f>
        <v>7</v>
      </c>
      <c r="G26" s="284"/>
      <c r="H26" s="291"/>
    </row>
    <row r="27" spans="1:14" ht="30" customHeight="1" thickBot="1" x14ac:dyDescent="0.3">
      <c r="A27" s="51"/>
      <c r="B27" s="51"/>
      <c r="C27" s="51"/>
      <c r="D27" s="51"/>
      <c r="E27" s="52"/>
      <c r="F27" s="268"/>
      <c r="G27" s="289"/>
      <c r="H27" s="292"/>
    </row>
    <row r="28" spans="1:14" ht="77.25" customHeight="1" thickBot="1" x14ac:dyDescent="0.3">
      <c r="A28" s="531" t="s">
        <v>166</v>
      </c>
      <c r="B28" s="399"/>
      <c r="C28" s="399"/>
      <c r="D28" s="399"/>
      <c r="E28" s="399"/>
      <c r="F28" s="532"/>
      <c r="G28" s="285" t="s">
        <v>100</v>
      </c>
      <c r="H28" s="290" t="s">
        <v>365</v>
      </c>
    </row>
    <row r="29" spans="1:14" ht="84" customHeight="1" x14ac:dyDescent="0.25">
      <c r="A29" s="337" t="s">
        <v>384</v>
      </c>
      <c r="B29" s="41"/>
      <c r="C29" s="27">
        <v>2</v>
      </c>
      <c r="D29" s="28">
        <f>IF($C$29=1, 5, 0)</f>
        <v>0</v>
      </c>
      <c r="E29" s="247" t="s">
        <v>126</v>
      </c>
      <c r="F29" s="29">
        <f>D29+D30</f>
        <v>0</v>
      </c>
      <c r="G29" s="537" t="s">
        <v>484</v>
      </c>
      <c r="H29" s="535">
        <v>8.7999999999999995E-2</v>
      </c>
    </row>
    <row r="30" spans="1:14" ht="72" customHeight="1" thickBot="1" x14ac:dyDescent="0.3">
      <c r="A30" s="516"/>
      <c r="B30" s="1"/>
      <c r="C30" s="30"/>
      <c r="D30" s="12">
        <f>IF($C$29=2, 0, 0)</f>
        <v>0</v>
      </c>
      <c r="E30" s="248"/>
      <c r="F30" s="13"/>
      <c r="G30" s="509"/>
      <c r="H30" s="381"/>
    </row>
    <row r="31" spans="1:14" ht="30" customHeight="1" x14ac:dyDescent="0.25">
      <c r="A31" s="337" t="s">
        <v>167</v>
      </c>
      <c r="B31" s="41"/>
      <c r="C31" s="27">
        <v>2</v>
      </c>
      <c r="D31" s="28">
        <f>IF($C$31=1, 0, 0)</f>
        <v>0</v>
      </c>
      <c r="E31" s="247" t="s">
        <v>128</v>
      </c>
      <c r="F31" s="29">
        <f>D31+D32+D33+D34+D35</f>
        <v>2</v>
      </c>
      <c r="G31" s="476" t="s">
        <v>485</v>
      </c>
      <c r="H31" s="378"/>
      <c r="N31" s="53"/>
    </row>
    <row r="32" spans="1:14" ht="30" customHeight="1" x14ac:dyDescent="0.25">
      <c r="A32" s="338"/>
      <c r="B32" s="1"/>
      <c r="C32" s="30"/>
      <c r="D32" s="12">
        <f>IF($C$31=2, 2, 0)</f>
        <v>2</v>
      </c>
      <c r="E32" s="248"/>
      <c r="F32" s="13"/>
      <c r="G32" s="477"/>
      <c r="H32" s="379"/>
    </row>
    <row r="33" spans="1:9" ht="30" customHeight="1" x14ac:dyDescent="0.25">
      <c r="A33" s="338"/>
      <c r="B33" s="1"/>
      <c r="C33" s="30"/>
      <c r="D33" s="12">
        <f>IF($C$31=3, 5, 0)</f>
        <v>0</v>
      </c>
      <c r="E33" s="248"/>
      <c r="F33" s="13"/>
      <c r="G33" s="477"/>
      <c r="H33" s="379"/>
    </row>
    <row r="34" spans="1:9" ht="30" customHeight="1" x14ac:dyDescent="0.25">
      <c r="A34" s="338"/>
      <c r="B34" s="1"/>
      <c r="C34" s="30"/>
      <c r="D34" s="12">
        <f>IF($C$31=4,7, 0)</f>
        <v>0</v>
      </c>
      <c r="E34" s="248"/>
      <c r="F34" s="13"/>
      <c r="G34" s="477"/>
      <c r="H34" s="379"/>
    </row>
    <row r="35" spans="1:9" ht="30" customHeight="1" thickBot="1" x14ac:dyDescent="0.3">
      <c r="A35" s="338"/>
      <c r="B35" s="1"/>
      <c r="C35" s="30"/>
      <c r="D35" s="12">
        <f>IF($C$31=5, 10, 0)</f>
        <v>0</v>
      </c>
      <c r="E35" s="248"/>
      <c r="F35" s="13"/>
      <c r="G35" s="509"/>
      <c r="H35" s="381"/>
    </row>
    <row r="36" spans="1:9" ht="30" customHeight="1" x14ac:dyDescent="0.25">
      <c r="A36" s="390" t="s">
        <v>168</v>
      </c>
      <c r="B36" s="41"/>
      <c r="C36" s="27">
        <v>1</v>
      </c>
      <c r="D36" s="28">
        <f>IF($C$36=1, 0, 0)</f>
        <v>0</v>
      </c>
      <c r="E36" s="247" t="s">
        <v>129</v>
      </c>
      <c r="F36" s="29">
        <f>D36+D37+D38+D39+D40+D41</f>
        <v>0</v>
      </c>
      <c r="G36" s="476" t="s">
        <v>486</v>
      </c>
      <c r="H36" s="378"/>
      <c r="I36" s="43"/>
    </row>
    <row r="37" spans="1:9" ht="30" customHeight="1" x14ac:dyDescent="0.25">
      <c r="A37" s="391"/>
      <c r="B37" s="1"/>
      <c r="C37" s="30"/>
      <c r="D37" s="12">
        <f>IF($C$36=2, 1, 0)</f>
        <v>0</v>
      </c>
      <c r="E37" s="248"/>
      <c r="F37" s="13"/>
      <c r="G37" s="477"/>
      <c r="H37" s="379"/>
    </row>
    <row r="38" spans="1:9" ht="30" customHeight="1" x14ac:dyDescent="0.25">
      <c r="A38" s="391"/>
      <c r="B38" s="1"/>
      <c r="C38" s="30"/>
      <c r="D38" s="12">
        <f>IF($C$36=3, 2, 0)</f>
        <v>0</v>
      </c>
      <c r="E38" s="248"/>
      <c r="F38" s="13"/>
      <c r="G38" s="477"/>
      <c r="H38" s="379"/>
    </row>
    <row r="39" spans="1:9" ht="30" customHeight="1" x14ac:dyDescent="0.25">
      <c r="A39" s="391"/>
      <c r="B39" s="1"/>
      <c r="C39" s="30"/>
      <c r="D39" s="12">
        <f>IF($C$36=4, 2.5, 0)</f>
        <v>0</v>
      </c>
      <c r="E39" s="248"/>
      <c r="F39" s="13"/>
      <c r="G39" s="477"/>
      <c r="H39" s="379"/>
    </row>
    <row r="40" spans="1:9" ht="30" customHeight="1" x14ac:dyDescent="0.25">
      <c r="A40" s="391"/>
      <c r="B40" s="1"/>
      <c r="C40" s="30"/>
      <c r="D40" s="12">
        <f>IF($C$36=5, 3.5, 0)</f>
        <v>0</v>
      </c>
      <c r="E40" s="248"/>
      <c r="F40" s="13"/>
      <c r="G40" s="477"/>
      <c r="H40" s="379"/>
    </row>
    <row r="41" spans="1:9" ht="30" customHeight="1" thickBot="1" x14ac:dyDescent="0.3">
      <c r="A41" s="392"/>
      <c r="B41" s="42"/>
      <c r="C41" s="31"/>
      <c r="D41" s="32">
        <f>IF($C$36=6, 5, 0)</f>
        <v>0</v>
      </c>
      <c r="E41" s="249"/>
      <c r="F41" s="33"/>
      <c r="G41" s="478"/>
      <c r="H41" s="380"/>
    </row>
    <row r="42" spans="1:9" ht="30" customHeight="1" thickBot="1" x14ac:dyDescent="0.3">
      <c r="A42" s="387" t="s">
        <v>385</v>
      </c>
      <c r="B42" s="388"/>
      <c r="C42" s="388"/>
      <c r="D42" s="388"/>
      <c r="E42" s="388"/>
      <c r="F42" s="200">
        <f>F29+F31+F36</f>
        <v>2</v>
      </c>
      <c r="G42" s="286"/>
      <c r="H42" s="293"/>
    </row>
    <row r="43" spans="1:9" ht="30" customHeight="1" thickBot="1" x14ac:dyDescent="0.3">
      <c r="A43" s="51"/>
      <c r="B43" s="268"/>
      <c r="C43" s="268"/>
      <c r="D43" s="268"/>
      <c r="E43" s="268"/>
      <c r="F43" s="268"/>
      <c r="G43" s="289"/>
      <c r="H43" s="292"/>
    </row>
    <row r="44" spans="1:9" ht="81.75" customHeight="1" thickBot="1" x14ac:dyDescent="0.3">
      <c r="A44" s="520" t="s">
        <v>169</v>
      </c>
      <c r="B44" s="521"/>
      <c r="C44" s="521"/>
      <c r="D44" s="521"/>
      <c r="E44" s="521"/>
      <c r="F44" s="522"/>
      <c r="G44" s="285" t="s">
        <v>100</v>
      </c>
      <c r="H44" s="290" t="s">
        <v>365</v>
      </c>
    </row>
    <row r="45" spans="1:9" ht="30" customHeight="1" x14ac:dyDescent="0.25">
      <c r="A45" s="390" t="s">
        <v>170</v>
      </c>
      <c r="B45" s="41"/>
      <c r="C45" s="27">
        <v>2</v>
      </c>
      <c r="D45" s="28">
        <f>IF($C$45=1, 0, 0)</f>
        <v>0</v>
      </c>
      <c r="E45" s="247" t="s">
        <v>126</v>
      </c>
      <c r="F45" s="29">
        <f>IF(C45=1, 0, IF(C45=2, D47+D48+D49+D50+D51, IF(OR(C45&lt;&gt;1, C45&lt;&gt;2),0)))</f>
        <v>4</v>
      </c>
      <c r="G45" s="476" t="s">
        <v>487</v>
      </c>
      <c r="H45" s="378"/>
    </row>
    <row r="46" spans="1:9" ht="30" customHeight="1" x14ac:dyDescent="0.25">
      <c r="A46" s="391"/>
      <c r="B46" s="1"/>
      <c r="C46" s="30"/>
      <c r="D46" s="12"/>
      <c r="E46" s="248"/>
      <c r="F46" s="13"/>
      <c r="G46" s="477"/>
      <c r="H46" s="379"/>
    </row>
    <row r="47" spans="1:9" ht="30" customHeight="1" x14ac:dyDescent="0.25">
      <c r="A47" s="391"/>
      <c r="B47" s="1"/>
      <c r="C47" s="30" t="b">
        <v>1</v>
      </c>
      <c r="D47" s="201" t="str">
        <f>IF(AND($C$45=2, C47=TRUE), "2", "0")</f>
        <v>2</v>
      </c>
      <c r="E47" s="248" t="str">
        <f>IF(AND($C$45&lt;&gt;2, C47=TRUE),"ERROR", "")</f>
        <v/>
      </c>
      <c r="F47" s="13"/>
      <c r="G47" s="477"/>
      <c r="H47" s="379"/>
    </row>
    <row r="48" spans="1:9" ht="30" customHeight="1" x14ac:dyDescent="0.25">
      <c r="A48" s="391"/>
      <c r="B48" s="1"/>
      <c r="C48" s="30" t="b">
        <v>1</v>
      </c>
      <c r="D48" s="201" t="str">
        <f t="shared" ref="D48:D51" si="0">IF(AND($C$45=2, C48=TRUE), "2", "0")</f>
        <v>2</v>
      </c>
      <c r="E48" s="248" t="str">
        <f t="shared" ref="E48:E51" si="1">IF(AND($C$45&lt;&gt;2, C48=TRUE),"ERROR", "")</f>
        <v/>
      </c>
      <c r="F48" s="13"/>
      <c r="G48" s="477"/>
      <c r="H48" s="379"/>
    </row>
    <row r="49" spans="1:8" ht="30" customHeight="1" x14ac:dyDescent="0.25">
      <c r="A49" s="391"/>
      <c r="B49" s="1"/>
      <c r="C49" s="30" t="b">
        <v>0</v>
      </c>
      <c r="D49" s="201" t="str">
        <f t="shared" si="0"/>
        <v>0</v>
      </c>
      <c r="E49" s="248" t="str">
        <f t="shared" si="1"/>
        <v/>
      </c>
      <c r="F49" s="13"/>
      <c r="G49" s="477"/>
      <c r="H49" s="379"/>
    </row>
    <row r="50" spans="1:8" ht="30" customHeight="1" x14ac:dyDescent="0.25">
      <c r="A50" s="391"/>
      <c r="B50" s="1"/>
      <c r="C50" s="30" t="b">
        <v>0</v>
      </c>
      <c r="D50" s="201" t="str">
        <f t="shared" si="0"/>
        <v>0</v>
      </c>
      <c r="E50" s="248" t="str">
        <f t="shared" si="1"/>
        <v/>
      </c>
      <c r="F50" s="13"/>
      <c r="G50" s="477"/>
      <c r="H50" s="379"/>
    </row>
    <row r="51" spans="1:8" ht="30" customHeight="1" thickBot="1" x14ac:dyDescent="0.3">
      <c r="A51" s="391"/>
      <c r="B51" s="1"/>
      <c r="C51" s="30" t="b">
        <v>0</v>
      </c>
      <c r="D51" s="201" t="str">
        <f t="shared" si="0"/>
        <v>0</v>
      </c>
      <c r="E51" s="248" t="str">
        <f t="shared" si="1"/>
        <v/>
      </c>
      <c r="F51" s="13"/>
      <c r="G51" s="509"/>
      <c r="H51" s="381"/>
    </row>
    <row r="52" spans="1:8" ht="41.25" customHeight="1" x14ac:dyDescent="0.25">
      <c r="A52" s="390" t="s">
        <v>386</v>
      </c>
      <c r="B52" s="41"/>
      <c r="C52" s="27">
        <v>3</v>
      </c>
      <c r="D52" s="28">
        <f>IF($C$52=1, 0, 0)</f>
        <v>0</v>
      </c>
      <c r="E52" s="247" t="s">
        <v>128</v>
      </c>
      <c r="F52" s="29">
        <f>D52+D53+D54+D55+D56</f>
        <v>3</v>
      </c>
      <c r="G52" s="476" t="s">
        <v>488</v>
      </c>
      <c r="H52" s="378" t="s">
        <v>489</v>
      </c>
    </row>
    <row r="53" spans="1:8" ht="42.75" customHeight="1" x14ac:dyDescent="0.25">
      <c r="A53" s="391"/>
      <c r="B53" s="1"/>
      <c r="C53" s="30"/>
      <c r="D53" s="12">
        <f>IF($C$52=2, 1, 0)</f>
        <v>0</v>
      </c>
      <c r="E53" s="248"/>
      <c r="F53" s="13"/>
      <c r="G53" s="477"/>
      <c r="H53" s="379"/>
    </row>
    <row r="54" spans="1:8" ht="41.25" customHeight="1" x14ac:dyDescent="0.25">
      <c r="A54" s="391"/>
      <c r="B54" s="1"/>
      <c r="C54" s="30"/>
      <c r="D54" s="12">
        <f>IF($C$52=3, 3, 0)</f>
        <v>3</v>
      </c>
      <c r="E54" s="248"/>
      <c r="F54" s="13"/>
      <c r="G54" s="477"/>
      <c r="H54" s="379"/>
    </row>
    <row r="55" spans="1:8" ht="43.5" customHeight="1" x14ac:dyDescent="0.25">
      <c r="A55" s="391"/>
      <c r="B55" s="1"/>
      <c r="C55" s="30"/>
      <c r="D55" s="12">
        <f>IF($C$52=4, 5, 0)</f>
        <v>0</v>
      </c>
      <c r="E55" s="248"/>
      <c r="F55" s="13"/>
      <c r="G55" s="477"/>
      <c r="H55" s="379"/>
    </row>
    <row r="56" spans="1:8" ht="43.5" customHeight="1" thickBot="1" x14ac:dyDescent="0.3">
      <c r="A56" s="391"/>
      <c r="B56" s="1"/>
      <c r="C56" s="30"/>
      <c r="D56" s="12">
        <f>IF($C$52=5, 7, 0)</f>
        <v>0</v>
      </c>
      <c r="E56" s="248"/>
      <c r="F56" s="13"/>
      <c r="G56" s="509"/>
      <c r="H56" s="381"/>
    </row>
    <row r="57" spans="1:8" ht="35.1" customHeight="1" x14ac:dyDescent="0.25">
      <c r="A57" s="390" t="s">
        <v>171</v>
      </c>
      <c r="B57" s="41"/>
      <c r="C57" s="27">
        <v>1</v>
      </c>
      <c r="D57" s="28">
        <f>IF($C$57=1, 0, 0)</f>
        <v>0</v>
      </c>
      <c r="E57" s="247" t="s">
        <v>129</v>
      </c>
      <c r="F57" s="29">
        <f>D57+D58+D59+D60</f>
        <v>0</v>
      </c>
      <c r="G57" s="476" t="s">
        <v>172</v>
      </c>
      <c r="H57" s="378"/>
    </row>
    <row r="58" spans="1:8" ht="39.75" customHeight="1" x14ac:dyDescent="0.25">
      <c r="A58" s="391"/>
      <c r="B58" s="1"/>
      <c r="C58" s="30"/>
      <c r="D58" s="12">
        <f>IF($C$57=2, 1, 0)</f>
        <v>0</v>
      </c>
      <c r="E58" s="248"/>
      <c r="F58" s="13"/>
      <c r="G58" s="477"/>
      <c r="H58" s="379"/>
    </row>
    <row r="59" spans="1:8" ht="42" customHeight="1" x14ac:dyDescent="0.25">
      <c r="A59" s="391"/>
      <c r="B59" s="1"/>
      <c r="C59" s="30"/>
      <c r="D59" s="12">
        <f>IF($C$57=3, 2, 0)</f>
        <v>0</v>
      </c>
      <c r="E59" s="248"/>
      <c r="F59" s="13"/>
      <c r="G59" s="477"/>
      <c r="H59" s="379"/>
    </row>
    <row r="60" spans="1:8" ht="45" customHeight="1" thickBot="1" x14ac:dyDescent="0.3">
      <c r="A60" s="392"/>
      <c r="B60" s="42"/>
      <c r="C60" s="31"/>
      <c r="D60" s="32">
        <f>IF($C$57=4, 3, 0)</f>
        <v>0</v>
      </c>
      <c r="E60" s="249"/>
      <c r="F60" s="33"/>
      <c r="G60" s="478"/>
      <c r="H60" s="380"/>
    </row>
    <row r="61" spans="1:8" ht="30" customHeight="1" thickBot="1" x14ac:dyDescent="0.3">
      <c r="A61" s="387" t="s">
        <v>173</v>
      </c>
      <c r="B61" s="388"/>
      <c r="C61" s="388"/>
      <c r="D61" s="388"/>
      <c r="E61" s="388"/>
      <c r="F61" s="200">
        <f>F45+F52+F57</f>
        <v>7</v>
      </c>
      <c r="G61" s="286"/>
      <c r="H61" s="293"/>
    </row>
    <row r="62" spans="1:8" ht="30" customHeight="1" thickBot="1" x14ac:dyDescent="0.3">
      <c r="A62" s="51"/>
      <c r="B62" s="51"/>
      <c r="C62" s="51"/>
      <c r="D62" s="51"/>
      <c r="E62" s="52"/>
      <c r="F62" s="268"/>
      <c r="G62" s="289"/>
      <c r="H62" s="292"/>
    </row>
    <row r="63" spans="1:8" ht="63.75" customHeight="1" thickBot="1" x14ac:dyDescent="0.3">
      <c r="A63" s="520" t="s">
        <v>174</v>
      </c>
      <c r="B63" s="521"/>
      <c r="C63" s="521"/>
      <c r="D63" s="521"/>
      <c r="E63" s="521"/>
      <c r="F63" s="522"/>
      <c r="G63" s="285" t="s">
        <v>100</v>
      </c>
      <c r="H63" s="290" t="s">
        <v>365</v>
      </c>
    </row>
    <row r="64" spans="1:8" ht="30" customHeight="1" x14ac:dyDescent="0.25">
      <c r="A64" s="390" t="s">
        <v>387</v>
      </c>
      <c r="B64" s="41"/>
      <c r="C64" s="27">
        <v>1</v>
      </c>
      <c r="D64" s="28">
        <f>IF($C$64=1, 0, 0)</f>
        <v>0</v>
      </c>
      <c r="E64" s="250" t="s">
        <v>126</v>
      </c>
      <c r="F64" s="29">
        <f>IF(AND(C64=2,D65+D66+D67+D68+D69+D70+D71+D72+D73&gt;=5), 5, D65+D66+D67+D68+D69+D70+D71+D72+D73)</f>
        <v>0</v>
      </c>
      <c r="G64" s="476" t="s">
        <v>175</v>
      </c>
      <c r="H64" s="378"/>
    </row>
    <row r="65" spans="1:8" ht="30" customHeight="1" x14ac:dyDescent="0.25">
      <c r="A65" s="391"/>
      <c r="B65" s="1"/>
      <c r="C65" s="30"/>
      <c r="D65" s="12">
        <f>IF($C$64=2, 0.5, 0)</f>
        <v>0</v>
      </c>
      <c r="E65" s="248"/>
      <c r="F65" s="13"/>
      <c r="G65" s="477"/>
      <c r="H65" s="379"/>
    </row>
    <row r="66" spans="1:8" ht="30" customHeight="1" x14ac:dyDescent="0.25">
      <c r="A66" s="391"/>
      <c r="B66" s="1"/>
      <c r="C66" s="30" t="b">
        <v>0</v>
      </c>
      <c r="D66" s="201" t="str">
        <f t="shared" ref="D66:D73" si="2">IF(AND($C$64=2, C66=TRUE), ".75", "0")</f>
        <v>0</v>
      </c>
      <c r="E66" s="248" t="str">
        <f>IF(AND($C$64&lt;&gt;2, C66=TRUE),"ERROR", "")</f>
        <v/>
      </c>
      <c r="F66" s="13"/>
      <c r="G66" s="477"/>
      <c r="H66" s="379"/>
    </row>
    <row r="67" spans="1:8" ht="30" customHeight="1" x14ac:dyDescent="0.25">
      <c r="A67" s="391"/>
      <c r="B67" s="1"/>
      <c r="C67" s="30" t="b">
        <v>0</v>
      </c>
      <c r="D67" s="201" t="str">
        <f t="shared" si="2"/>
        <v>0</v>
      </c>
      <c r="E67" s="248" t="str">
        <f>IF(AND($C$64&lt;&gt;2, C67=TRUE),"ERROR", "")</f>
        <v/>
      </c>
      <c r="F67" s="13"/>
      <c r="G67" s="477"/>
      <c r="H67" s="379"/>
    </row>
    <row r="68" spans="1:8" ht="30" customHeight="1" x14ac:dyDescent="0.25">
      <c r="A68" s="391"/>
      <c r="B68" s="1"/>
      <c r="C68" s="30" t="b">
        <v>0</v>
      </c>
      <c r="D68" s="201" t="str">
        <f t="shared" si="2"/>
        <v>0</v>
      </c>
      <c r="E68" s="248" t="str">
        <f t="shared" ref="E68:E73" si="3">IF(AND($C$64&lt;&gt;2, C68=TRUE),"ERROR", "")</f>
        <v/>
      </c>
      <c r="F68" s="13"/>
      <c r="G68" s="477"/>
      <c r="H68" s="379"/>
    </row>
    <row r="69" spans="1:8" ht="30" customHeight="1" x14ac:dyDescent="0.25">
      <c r="A69" s="391"/>
      <c r="B69" s="1"/>
      <c r="C69" s="30" t="b">
        <v>0</v>
      </c>
      <c r="D69" s="201" t="str">
        <f t="shared" si="2"/>
        <v>0</v>
      </c>
      <c r="E69" s="248" t="str">
        <f t="shared" si="3"/>
        <v/>
      </c>
      <c r="F69" s="13"/>
      <c r="G69" s="477"/>
      <c r="H69" s="379"/>
    </row>
    <row r="70" spans="1:8" ht="30" customHeight="1" x14ac:dyDescent="0.25">
      <c r="A70" s="391"/>
      <c r="B70" s="1"/>
      <c r="C70" s="30" t="b">
        <v>0</v>
      </c>
      <c r="D70" s="201" t="str">
        <f t="shared" si="2"/>
        <v>0</v>
      </c>
      <c r="E70" s="248" t="str">
        <f t="shared" si="3"/>
        <v/>
      </c>
      <c r="F70" s="13"/>
      <c r="G70" s="477"/>
      <c r="H70" s="379"/>
    </row>
    <row r="71" spans="1:8" ht="30" customHeight="1" x14ac:dyDescent="0.25">
      <c r="A71" s="391"/>
      <c r="B71" s="1"/>
      <c r="C71" s="30" t="b">
        <v>0</v>
      </c>
      <c r="D71" s="201" t="str">
        <f t="shared" si="2"/>
        <v>0</v>
      </c>
      <c r="E71" s="248" t="str">
        <f t="shared" si="3"/>
        <v/>
      </c>
      <c r="F71" s="13"/>
      <c r="G71" s="477"/>
      <c r="H71" s="379"/>
    </row>
    <row r="72" spans="1:8" ht="30" customHeight="1" x14ac:dyDescent="0.25">
      <c r="A72" s="391"/>
      <c r="B72" s="1"/>
      <c r="C72" s="30" t="b">
        <v>0</v>
      </c>
      <c r="D72" s="201" t="str">
        <f t="shared" si="2"/>
        <v>0</v>
      </c>
      <c r="E72" s="248" t="str">
        <f t="shared" si="3"/>
        <v/>
      </c>
      <c r="F72" s="13"/>
      <c r="G72" s="477"/>
      <c r="H72" s="379"/>
    </row>
    <row r="73" spans="1:8" ht="30" customHeight="1" thickBot="1" x14ac:dyDescent="0.3">
      <c r="A73" s="391"/>
      <c r="B73" s="1"/>
      <c r="C73" s="30" t="b">
        <v>0</v>
      </c>
      <c r="D73" s="201" t="str">
        <f t="shared" si="2"/>
        <v>0</v>
      </c>
      <c r="E73" s="248" t="str">
        <f t="shared" si="3"/>
        <v/>
      </c>
      <c r="F73" s="13"/>
      <c r="G73" s="509"/>
      <c r="H73" s="381"/>
    </row>
    <row r="74" spans="1:8" ht="30" customHeight="1" x14ac:dyDescent="0.25">
      <c r="A74" s="390" t="s">
        <v>176</v>
      </c>
      <c r="B74" s="41" t="s">
        <v>177</v>
      </c>
      <c r="C74" s="27"/>
      <c r="D74" s="28"/>
      <c r="E74" s="250" t="s">
        <v>128</v>
      </c>
      <c r="F74" s="196">
        <f>D75+D76+D77+D78+D79+D80+D81+D82</f>
        <v>2</v>
      </c>
      <c r="G74" s="476" t="s">
        <v>490</v>
      </c>
      <c r="H74" s="378" t="s">
        <v>491</v>
      </c>
    </row>
    <row r="75" spans="1:8" ht="39" customHeight="1" x14ac:dyDescent="0.25">
      <c r="A75" s="391"/>
      <c r="B75" s="1"/>
      <c r="C75" s="30" t="b">
        <v>0</v>
      </c>
      <c r="D75" s="201" t="str">
        <f>IF(C75=TRUE, ".5", "0")</f>
        <v>0</v>
      </c>
      <c r="E75" s="248"/>
      <c r="F75" s="13"/>
      <c r="G75" s="477"/>
      <c r="H75" s="379"/>
    </row>
    <row r="76" spans="1:8" ht="30" customHeight="1" x14ac:dyDescent="0.25">
      <c r="A76" s="391"/>
      <c r="B76" s="1"/>
      <c r="C76" s="30" t="b">
        <v>0</v>
      </c>
      <c r="D76" s="201" t="str">
        <f t="shared" ref="D76:D82" si="4">IF(C76=TRUE, ".5", "0")</f>
        <v>0</v>
      </c>
      <c r="E76" s="248"/>
      <c r="F76" s="13"/>
      <c r="G76" s="477"/>
      <c r="H76" s="379"/>
    </row>
    <row r="77" spans="1:8" ht="39" customHeight="1" x14ac:dyDescent="0.25">
      <c r="A77" s="391"/>
      <c r="B77" s="1"/>
      <c r="C77" s="30" t="b">
        <v>1</v>
      </c>
      <c r="D77" s="201" t="str">
        <f t="shared" si="4"/>
        <v>.5</v>
      </c>
      <c r="E77" s="248"/>
      <c r="F77" s="13"/>
      <c r="G77" s="477"/>
      <c r="H77" s="379"/>
    </row>
    <row r="78" spans="1:8" ht="30" customHeight="1" x14ac:dyDescent="0.25">
      <c r="A78" s="391"/>
      <c r="B78" s="1"/>
      <c r="C78" s="30" t="b">
        <v>1</v>
      </c>
      <c r="D78" s="201" t="str">
        <f t="shared" si="4"/>
        <v>.5</v>
      </c>
      <c r="E78" s="248"/>
      <c r="F78" s="13"/>
      <c r="G78" s="477"/>
      <c r="H78" s="379"/>
    </row>
    <row r="79" spans="1:8" ht="41.25" customHeight="1" x14ac:dyDescent="0.25">
      <c r="A79" s="391"/>
      <c r="B79" s="1"/>
      <c r="C79" s="30" t="b">
        <v>0</v>
      </c>
      <c r="D79" s="201" t="str">
        <f t="shared" si="4"/>
        <v>0</v>
      </c>
      <c r="E79" s="248"/>
      <c r="F79" s="13"/>
      <c r="G79" s="477"/>
      <c r="H79" s="379"/>
    </row>
    <row r="80" spans="1:8" ht="46.5" customHeight="1" x14ac:dyDescent="0.25">
      <c r="A80" s="391"/>
      <c r="B80" s="1"/>
      <c r="C80" s="30" t="b">
        <v>1</v>
      </c>
      <c r="D80" s="201" t="str">
        <f t="shared" si="4"/>
        <v>.5</v>
      </c>
      <c r="E80" s="248"/>
      <c r="F80" s="13"/>
      <c r="G80" s="477"/>
      <c r="H80" s="379"/>
    </row>
    <row r="81" spans="1:9" ht="38.25" customHeight="1" x14ac:dyDescent="0.25">
      <c r="A81" s="391"/>
      <c r="B81" s="1"/>
      <c r="C81" s="30" t="b">
        <v>1</v>
      </c>
      <c r="D81" s="201" t="str">
        <f t="shared" si="4"/>
        <v>.5</v>
      </c>
      <c r="E81" s="248"/>
      <c r="F81" s="13"/>
      <c r="G81" s="477"/>
      <c r="H81" s="379"/>
    </row>
    <row r="82" spans="1:9" ht="37.5" customHeight="1" thickBot="1" x14ac:dyDescent="0.3">
      <c r="A82" s="391"/>
      <c r="B82" s="1"/>
      <c r="C82" s="30" t="b">
        <v>0</v>
      </c>
      <c r="D82" s="201" t="str">
        <f t="shared" si="4"/>
        <v>0</v>
      </c>
      <c r="E82" s="248"/>
      <c r="F82" s="13"/>
      <c r="G82" s="509"/>
      <c r="H82" s="381"/>
    </row>
    <row r="83" spans="1:9" ht="40.5" customHeight="1" x14ac:dyDescent="0.25">
      <c r="A83" s="390" t="s">
        <v>178</v>
      </c>
      <c r="B83" s="41"/>
      <c r="C83" s="27">
        <v>1</v>
      </c>
      <c r="D83" s="28">
        <f>IF($C$83=1, 0, 0)</f>
        <v>0</v>
      </c>
      <c r="E83" s="250" t="s">
        <v>129</v>
      </c>
      <c r="F83" s="29">
        <f>IF(C83=1,0,(IF(C83=2,3,0)))</f>
        <v>0</v>
      </c>
      <c r="G83" s="476" t="s">
        <v>179</v>
      </c>
      <c r="H83" s="378"/>
    </row>
    <row r="84" spans="1:9" ht="40.5" customHeight="1" thickBot="1" x14ac:dyDescent="0.3">
      <c r="A84" s="391"/>
      <c r="B84" s="1"/>
      <c r="C84" s="30"/>
      <c r="D84" s="12">
        <f>IF($C$83=2, 3, 0)</f>
        <v>0</v>
      </c>
      <c r="E84" s="248"/>
      <c r="F84" s="13"/>
      <c r="G84" s="509"/>
      <c r="H84" s="381"/>
    </row>
    <row r="85" spans="1:9" ht="30" customHeight="1" x14ac:dyDescent="0.25">
      <c r="A85" s="390" t="s">
        <v>388</v>
      </c>
      <c r="B85" s="41" t="s">
        <v>389</v>
      </c>
      <c r="C85" s="27"/>
      <c r="D85" s="28"/>
      <c r="E85" s="250" t="s">
        <v>130</v>
      </c>
      <c r="F85" s="29">
        <f>D88+D89</f>
        <v>0</v>
      </c>
      <c r="G85" s="513" t="s">
        <v>180</v>
      </c>
      <c r="H85" s="378"/>
      <c r="I85" s="43"/>
    </row>
    <row r="86" spans="1:9" ht="30" customHeight="1" x14ac:dyDescent="0.25">
      <c r="A86" s="391"/>
      <c r="B86" s="1"/>
      <c r="C86" s="30" t="b">
        <v>1</v>
      </c>
      <c r="D86" s="201" t="str">
        <f>IF(C86=TRUE, "0", "0")</f>
        <v>0</v>
      </c>
      <c r="E86" s="248"/>
      <c r="F86" s="13"/>
      <c r="G86" s="514"/>
      <c r="H86" s="515"/>
      <c r="I86" s="43"/>
    </row>
    <row r="87" spans="1:9" ht="30" customHeight="1" x14ac:dyDescent="0.25">
      <c r="A87" s="391"/>
      <c r="B87" s="1"/>
      <c r="C87" s="30" t="b">
        <v>0</v>
      </c>
      <c r="D87" s="201" t="str">
        <f>IF(C87=TRUE, "0", "0")</f>
        <v>0</v>
      </c>
      <c r="E87" s="248"/>
      <c r="F87" s="13"/>
      <c r="G87" s="514"/>
      <c r="H87" s="515"/>
      <c r="I87" s="43"/>
    </row>
    <row r="88" spans="1:9" ht="36.75" customHeight="1" x14ac:dyDescent="0.25">
      <c r="A88" s="391"/>
      <c r="B88" s="1"/>
      <c r="C88" s="30" t="b">
        <v>0</v>
      </c>
      <c r="D88" s="201" t="str">
        <f>IF(C88=TRUE, "2", "0")</f>
        <v>0</v>
      </c>
      <c r="E88" s="248"/>
      <c r="F88" s="13"/>
      <c r="G88" s="477"/>
      <c r="H88" s="379"/>
    </row>
    <row r="89" spans="1:9" ht="38.25" customHeight="1" thickBot="1" x14ac:dyDescent="0.3">
      <c r="A89" s="391"/>
      <c r="B89" s="1"/>
      <c r="C89" s="30" t="b">
        <v>0</v>
      </c>
      <c r="D89" s="201" t="str">
        <f>IF(C89=TRUE, "2", "0")</f>
        <v>0</v>
      </c>
      <c r="E89" s="248"/>
      <c r="F89" s="13"/>
      <c r="G89" s="509"/>
      <c r="H89" s="381"/>
    </row>
    <row r="90" spans="1:9" ht="42" customHeight="1" x14ac:dyDescent="0.25">
      <c r="A90" s="337" t="s">
        <v>181</v>
      </c>
      <c r="B90" s="41"/>
      <c r="C90" s="27">
        <v>2</v>
      </c>
      <c r="D90" s="28">
        <f>IF($C$90=1, 0, 0)</f>
        <v>0</v>
      </c>
      <c r="E90" s="250"/>
      <c r="F90" s="29">
        <f>D90+D91</f>
        <v>4</v>
      </c>
      <c r="G90" s="513" t="s">
        <v>182</v>
      </c>
      <c r="H90" s="378" t="s">
        <v>492</v>
      </c>
    </row>
    <row r="91" spans="1:9" ht="30" customHeight="1" x14ac:dyDescent="0.25">
      <c r="A91" s="516"/>
      <c r="B91" s="1"/>
      <c r="C91" s="30"/>
      <c r="D91" s="12">
        <f>IF($C$90=2,4, 0)</f>
        <v>4</v>
      </c>
      <c r="E91" s="248"/>
      <c r="F91" s="13"/>
      <c r="G91" s="477"/>
      <c r="H91" s="379"/>
    </row>
    <row r="92" spans="1:9" ht="32.450000000000003" customHeight="1" thickBot="1" x14ac:dyDescent="0.3">
      <c r="A92" s="517"/>
      <c r="B92" s="42"/>
      <c r="C92" s="31"/>
      <c r="D92" s="32"/>
      <c r="E92" s="249"/>
      <c r="F92" s="33"/>
      <c r="G92" s="478"/>
      <c r="H92" s="380"/>
    </row>
    <row r="93" spans="1:9" ht="30" customHeight="1" thickBot="1" x14ac:dyDescent="0.3">
      <c r="A93" s="518" t="s">
        <v>183</v>
      </c>
      <c r="B93" s="519"/>
      <c r="C93" s="519"/>
      <c r="D93" s="519"/>
      <c r="E93" s="519"/>
      <c r="F93" s="202">
        <f>F64+F74+F83+F85+F90</f>
        <v>6</v>
      </c>
      <c r="G93" s="55"/>
      <c r="H93" s="55"/>
    </row>
    <row r="94" spans="1:9" ht="30" customHeight="1" x14ac:dyDescent="0.25"/>
    <row r="95" spans="1:9" ht="30" customHeight="1" x14ac:dyDescent="0.25">
      <c r="A95" s="11" t="s">
        <v>184</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H4:H7"/>
    <mergeCell ref="G57:G60"/>
    <mergeCell ref="H57:H60"/>
    <mergeCell ref="G29:G30"/>
    <mergeCell ref="H29:H30"/>
    <mergeCell ref="G31:G35"/>
    <mergeCell ref="H31:H35"/>
    <mergeCell ref="G36:G41"/>
    <mergeCell ref="H36:H41"/>
    <mergeCell ref="G45:G51"/>
    <mergeCell ref="H45:H51"/>
    <mergeCell ref="G52:G56"/>
    <mergeCell ref="H52:H56"/>
    <mergeCell ref="A1:H1"/>
    <mergeCell ref="A2:H2"/>
    <mergeCell ref="A3:F3"/>
    <mergeCell ref="A4:A7"/>
    <mergeCell ref="A28:F28"/>
    <mergeCell ref="A8:A10"/>
    <mergeCell ref="A11:A12"/>
    <mergeCell ref="A13:A25"/>
    <mergeCell ref="A26:E26"/>
    <mergeCell ref="G8:G10"/>
    <mergeCell ref="H8:H10"/>
    <mergeCell ref="G11:G12"/>
    <mergeCell ref="H11:H12"/>
    <mergeCell ref="G13:G25"/>
    <mergeCell ref="H13:H25"/>
    <mergeCell ref="G4:G7"/>
    <mergeCell ref="A44:F44"/>
    <mergeCell ref="A29:A30"/>
    <mergeCell ref="A31:A35"/>
    <mergeCell ref="A36:A41"/>
    <mergeCell ref="A42:E42"/>
    <mergeCell ref="A63:F63"/>
    <mergeCell ref="A45:A51"/>
    <mergeCell ref="A52:A56"/>
    <mergeCell ref="A57:A60"/>
    <mergeCell ref="A61:E61"/>
    <mergeCell ref="A64:A73"/>
    <mergeCell ref="A74:A82"/>
    <mergeCell ref="G64:G73"/>
    <mergeCell ref="H64:H73"/>
    <mergeCell ref="G74:G82"/>
    <mergeCell ref="H74:H82"/>
    <mergeCell ref="A90:A92"/>
    <mergeCell ref="A93:E93"/>
    <mergeCell ref="A83:A84"/>
    <mergeCell ref="A85:A89"/>
    <mergeCell ref="G90:G92"/>
    <mergeCell ref="H90:H92"/>
    <mergeCell ref="G83:G84"/>
    <mergeCell ref="H83:H84"/>
    <mergeCell ref="G85:G89"/>
    <mergeCell ref="H85:H89"/>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161925</xdr:colOff>
                    <xdr:row>82</xdr:row>
                    <xdr:rowOff>38100</xdr:rowOff>
                  </from>
                  <to>
                    <xdr:col>1</xdr:col>
                    <xdr:colOff>2171700</xdr:colOff>
                    <xdr:row>82</xdr:row>
                    <xdr:rowOff>485775</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4" sqref="H4:H9"/>
    </sheetView>
  </sheetViews>
  <sheetFormatPr defaultRowHeight="15" x14ac:dyDescent="0.25"/>
  <cols>
    <col min="1" max="1" width="39.140625" style="26" customWidth="1"/>
    <col min="2" max="2" width="50" style="26" customWidth="1"/>
    <col min="3" max="4" width="9.140625" style="26" hidden="1" customWidth="1"/>
    <col min="5" max="5" width="10.28515625" style="26" customWidth="1"/>
    <col min="6" max="6" width="9.140625" style="26"/>
    <col min="7" max="7" width="19.28515625" style="37" customWidth="1"/>
    <col min="8" max="8" width="17.28515625" style="26" customWidth="1"/>
    <col min="9" max="16384" width="9.140625" style="26"/>
  </cols>
  <sheetData>
    <row r="1" spans="1:10" ht="30" customHeight="1" thickBot="1" x14ac:dyDescent="0.4">
      <c r="A1" s="554" t="s">
        <v>390</v>
      </c>
      <c r="B1" s="555"/>
      <c r="C1" s="555"/>
      <c r="D1" s="555"/>
      <c r="E1" s="555"/>
      <c r="F1" s="555"/>
      <c r="G1" s="555"/>
      <c r="H1" s="556"/>
    </row>
    <row r="2" spans="1:10" ht="51" customHeight="1" thickBot="1" x14ac:dyDescent="0.3">
      <c r="A2" s="337" t="s">
        <v>185</v>
      </c>
      <c r="B2" s="557"/>
      <c r="C2" s="557"/>
      <c r="D2" s="557"/>
      <c r="E2" s="557"/>
      <c r="F2" s="557"/>
      <c r="G2" s="557"/>
      <c r="H2" s="558"/>
    </row>
    <row r="3" spans="1:10" ht="60" customHeight="1" thickBot="1" x14ac:dyDescent="0.3">
      <c r="A3" s="337" t="s">
        <v>391</v>
      </c>
      <c r="B3" s="557"/>
      <c r="C3" s="557"/>
      <c r="D3" s="557"/>
      <c r="E3" s="557"/>
      <c r="F3" s="559"/>
      <c r="G3" s="296" t="s">
        <v>100</v>
      </c>
      <c r="H3" s="297" t="s">
        <v>365</v>
      </c>
    </row>
    <row r="4" spans="1:10" ht="43.5" customHeight="1" x14ac:dyDescent="0.25">
      <c r="A4" s="337" t="s">
        <v>413</v>
      </c>
      <c r="B4" s="27"/>
      <c r="C4" s="27">
        <v>3</v>
      </c>
      <c r="D4" s="203" t="str">
        <f>IF($C$4=1, "8", "0")</f>
        <v>0</v>
      </c>
      <c r="E4" s="237" t="s">
        <v>126</v>
      </c>
      <c r="F4" s="204">
        <f>D4+D5+D6+D7+D8+D9</f>
        <v>6</v>
      </c>
      <c r="G4" s="547" t="s">
        <v>186</v>
      </c>
      <c r="H4" s="549"/>
    </row>
    <row r="5" spans="1:10" ht="43.5" customHeight="1" x14ac:dyDescent="0.25">
      <c r="A5" s="338"/>
      <c r="B5" s="30"/>
      <c r="C5" s="30"/>
      <c r="D5" s="205" t="str">
        <f>IF($C$4=2, "7", "0")</f>
        <v>0</v>
      </c>
      <c r="E5" s="240"/>
      <c r="F5" s="13"/>
      <c r="G5" s="548"/>
      <c r="H5" s="550"/>
    </row>
    <row r="6" spans="1:10" ht="43.5" customHeight="1" x14ac:dyDescent="0.25">
      <c r="A6" s="338"/>
      <c r="B6" s="30"/>
      <c r="C6" s="30"/>
      <c r="D6" s="205" t="str">
        <f>IF($C$4=3, "6", "0")</f>
        <v>6</v>
      </c>
      <c r="E6" s="240"/>
      <c r="F6" s="206"/>
      <c r="G6" s="548"/>
      <c r="H6" s="550"/>
    </row>
    <row r="7" spans="1:10" ht="43.5" customHeight="1" x14ac:dyDescent="0.25">
      <c r="A7" s="338"/>
      <c r="B7" s="30"/>
      <c r="C7" s="30"/>
      <c r="D7" s="205" t="str">
        <f>IF($C$4=4, "2", "0")</f>
        <v>0</v>
      </c>
      <c r="E7" s="240"/>
      <c r="F7" s="13"/>
      <c r="G7" s="548"/>
      <c r="H7" s="550"/>
    </row>
    <row r="8" spans="1:10" ht="43.5" customHeight="1" x14ac:dyDescent="0.25">
      <c r="A8" s="338"/>
      <c r="B8" s="30"/>
      <c r="C8" s="30"/>
      <c r="D8" s="205" t="str">
        <f>IF($C$4=5, "1", "0")</f>
        <v>0</v>
      </c>
      <c r="E8" s="240"/>
      <c r="F8" s="13"/>
      <c r="G8" s="548"/>
      <c r="H8" s="550"/>
    </row>
    <row r="9" spans="1:10" ht="43.5" customHeight="1" thickBot="1" x14ac:dyDescent="0.3">
      <c r="A9" s="338"/>
      <c r="B9" s="44"/>
      <c r="C9" s="30"/>
      <c r="D9" s="205" t="str">
        <f>IF($C$4=6, "0", "0")</f>
        <v>0</v>
      </c>
      <c r="E9" s="240"/>
      <c r="F9" s="13"/>
      <c r="G9" s="552"/>
      <c r="H9" s="551"/>
    </row>
    <row r="10" spans="1:10" ht="44.25" customHeight="1" x14ac:dyDescent="0.25">
      <c r="A10" s="337" t="s">
        <v>187</v>
      </c>
      <c r="B10" s="27"/>
      <c r="C10" s="27">
        <v>2</v>
      </c>
      <c r="D10" s="28" t="str">
        <f>IF(C10=1, "0", "0")</f>
        <v>0</v>
      </c>
      <c r="E10" s="237" t="s">
        <v>128</v>
      </c>
      <c r="F10" s="204">
        <f>IF(C10=2, D12+D13+D14, 0)</f>
        <v>2</v>
      </c>
      <c r="G10" s="547" t="s">
        <v>188</v>
      </c>
      <c r="H10" s="549" t="s">
        <v>493</v>
      </c>
    </row>
    <row r="11" spans="1:10" ht="38.25" customHeight="1" x14ac:dyDescent="0.25">
      <c r="A11" s="338"/>
      <c r="B11" s="30"/>
      <c r="C11" s="30"/>
      <c r="D11" s="205" t="str">
        <f>IF(C10=2, "0", "0")</f>
        <v>0</v>
      </c>
      <c r="E11" s="240"/>
      <c r="F11" s="13"/>
      <c r="G11" s="548"/>
      <c r="H11" s="550"/>
    </row>
    <row r="12" spans="1:10" ht="28.5" customHeight="1" x14ac:dyDescent="0.25">
      <c r="A12" s="338"/>
      <c r="B12" s="30"/>
      <c r="C12" s="30" t="b">
        <v>0</v>
      </c>
      <c r="D12" s="205" t="str">
        <f>IF(C12=TRUE, "2", "0")</f>
        <v>0</v>
      </c>
      <c r="E12" s="240" t="str">
        <f>IF(AND($C$10&lt;&gt;2, C12=TRUE),"ERROR", "")</f>
        <v/>
      </c>
      <c r="F12" s="13"/>
      <c r="G12" s="548"/>
      <c r="H12" s="550"/>
      <c r="J12" s="207"/>
    </row>
    <row r="13" spans="1:10" ht="26.25" customHeight="1" x14ac:dyDescent="0.25">
      <c r="A13" s="338"/>
      <c r="B13" s="30"/>
      <c r="C13" s="30" t="b">
        <v>0</v>
      </c>
      <c r="D13" s="205" t="str">
        <f>IF(C13=TRUE, "2", "0")</f>
        <v>0</v>
      </c>
      <c r="E13" s="240" t="str">
        <f t="shared" ref="E13:E14" si="0">IF(AND($C$10&lt;&gt;2, C13=TRUE),"ERROR", "")</f>
        <v/>
      </c>
      <c r="F13" s="13"/>
      <c r="G13" s="548"/>
      <c r="H13" s="550"/>
    </row>
    <row r="14" spans="1:10" ht="27" customHeight="1" thickBot="1" x14ac:dyDescent="0.3">
      <c r="A14" s="338"/>
      <c r="B14" s="30"/>
      <c r="C14" s="30" t="b">
        <v>1</v>
      </c>
      <c r="D14" s="205" t="str">
        <f>IF(C14=TRUE, "2", "0")</f>
        <v>2</v>
      </c>
      <c r="E14" s="240" t="str">
        <f t="shared" si="0"/>
        <v/>
      </c>
      <c r="F14" s="13"/>
      <c r="G14" s="548"/>
      <c r="H14" s="551"/>
    </row>
    <row r="15" spans="1:10" ht="45" customHeight="1" x14ac:dyDescent="0.25">
      <c r="A15" s="337" t="s">
        <v>189</v>
      </c>
      <c r="B15" s="27"/>
      <c r="C15" s="27">
        <v>1</v>
      </c>
      <c r="D15" s="28" t="str">
        <f>IF(C15=1, "0", "0")</f>
        <v>0</v>
      </c>
      <c r="E15" s="237" t="s">
        <v>129</v>
      </c>
      <c r="F15" s="204">
        <f>IF(C15=2, D17+D18+D19, 0)</f>
        <v>0</v>
      </c>
      <c r="G15" s="547" t="s">
        <v>190</v>
      </c>
      <c r="H15" s="549" t="s">
        <v>494</v>
      </c>
      <c r="I15" s="208"/>
    </row>
    <row r="16" spans="1:10" ht="38.25" customHeight="1" x14ac:dyDescent="0.25">
      <c r="A16" s="338"/>
      <c r="B16" s="30"/>
      <c r="C16" s="30"/>
      <c r="D16" s="12" t="str">
        <f>IF(C15=2, "0", "0")</f>
        <v>0</v>
      </c>
      <c r="E16" s="240"/>
      <c r="F16" s="13"/>
      <c r="G16" s="548"/>
      <c r="H16" s="550"/>
    </row>
    <row r="17" spans="1:8" ht="24.75" customHeight="1" x14ac:dyDescent="0.25">
      <c r="A17" s="338"/>
      <c r="B17" s="30"/>
      <c r="C17" s="30" t="b">
        <v>0</v>
      </c>
      <c r="D17" s="205" t="str">
        <f>IF(C17=TRUE, "2", "0")</f>
        <v>0</v>
      </c>
      <c r="E17" s="240" t="str">
        <f>IF(AND($C$15&lt;&gt;2, C17=TRUE),"ERROR", "")</f>
        <v/>
      </c>
      <c r="F17" s="13"/>
      <c r="G17" s="548"/>
      <c r="H17" s="550"/>
    </row>
    <row r="18" spans="1:8" ht="26.25" customHeight="1" x14ac:dyDescent="0.25">
      <c r="A18" s="338"/>
      <c r="B18" s="30"/>
      <c r="C18" s="30" t="b">
        <v>0</v>
      </c>
      <c r="D18" s="205" t="str">
        <f>IF(C18=TRUE, "2", "0")</f>
        <v>0</v>
      </c>
      <c r="E18" s="240" t="str">
        <f t="shared" ref="E18:E19" si="1">IF(AND($C$15&lt;&gt;2, C18=TRUE),"ERROR", "")</f>
        <v/>
      </c>
      <c r="F18" s="13"/>
      <c r="G18" s="548"/>
      <c r="H18" s="550"/>
    </row>
    <row r="19" spans="1:8" ht="30" customHeight="1" thickBot="1" x14ac:dyDescent="0.3">
      <c r="A19" s="344"/>
      <c r="B19" s="31"/>
      <c r="C19" s="31" t="b">
        <v>0</v>
      </c>
      <c r="D19" s="209" t="str">
        <f>IF(C19=TRUE, "2", "0")</f>
        <v>0</v>
      </c>
      <c r="E19" s="241" t="str">
        <f t="shared" si="1"/>
        <v/>
      </c>
      <c r="F19" s="33"/>
      <c r="G19" s="552"/>
      <c r="H19" s="553"/>
    </row>
    <row r="20" spans="1:8" ht="15.75" thickBot="1" x14ac:dyDescent="0.3">
      <c r="A20" s="326" t="s">
        <v>392</v>
      </c>
      <c r="B20" s="327"/>
      <c r="C20" s="327"/>
      <c r="D20" s="327"/>
      <c r="E20" s="327"/>
      <c r="F20" s="200">
        <f>F4+F10+F15</f>
        <v>8</v>
      </c>
      <c r="G20" s="294"/>
      <c r="H20" s="299"/>
    </row>
    <row r="21" spans="1:8" ht="28.15" customHeight="1" thickBot="1" x14ac:dyDescent="0.3">
      <c r="A21" s="210"/>
      <c r="B21" s="269"/>
      <c r="C21" s="269"/>
      <c r="D21" s="269"/>
      <c r="E21" s="269"/>
      <c r="F21" s="269"/>
      <c r="G21" s="298"/>
      <c r="H21" s="300"/>
    </row>
    <row r="22" spans="1:8" ht="81" customHeight="1" thickBot="1" x14ac:dyDescent="0.3">
      <c r="A22" s="545" t="s">
        <v>191</v>
      </c>
      <c r="B22" s="346"/>
      <c r="C22" s="346"/>
      <c r="D22" s="346"/>
      <c r="E22" s="346"/>
      <c r="F22" s="546"/>
      <c r="G22" s="295" t="s">
        <v>100</v>
      </c>
      <c r="H22" s="297" t="s">
        <v>365</v>
      </c>
    </row>
    <row r="23" spans="1:8" ht="28.5" customHeight="1" x14ac:dyDescent="0.25">
      <c r="A23" s="347" t="s">
        <v>192</v>
      </c>
      <c r="B23" s="62"/>
      <c r="C23" s="27">
        <v>2</v>
      </c>
      <c r="D23" s="28" t="str">
        <f>IF(C23=1, "0", "0")</f>
        <v>0</v>
      </c>
      <c r="E23" s="251" t="s">
        <v>126</v>
      </c>
      <c r="F23" s="204">
        <f>D23+D24+D25+D26+D27</f>
        <v>0</v>
      </c>
      <c r="G23" s="358" t="s">
        <v>193</v>
      </c>
      <c r="H23" s="542" t="s">
        <v>495</v>
      </c>
    </row>
    <row r="24" spans="1:8" ht="28.5" customHeight="1" x14ac:dyDescent="0.25">
      <c r="A24" s="348"/>
      <c r="B24" s="30"/>
      <c r="C24" s="30"/>
      <c r="D24" s="12" t="str">
        <f>IF($C$23=2, "0", "0")</f>
        <v>0</v>
      </c>
      <c r="E24" s="240"/>
      <c r="F24" s="13"/>
      <c r="G24" s="359"/>
      <c r="H24" s="543"/>
    </row>
    <row r="25" spans="1:8" ht="26.25" customHeight="1" x14ac:dyDescent="0.25">
      <c r="A25" s="348"/>
      <c r="B25" s="30"/>
      <c r="C25" s="30"/>
      <c r="D25" s="12" t="str">
        <f>IF($C$23=3, "1", "0")</f>
        <v>0</v>
      </c>
      <c r="E25" s="240" t="str">
        <f>IF(AND($C$23&lt;&gt;3, C25=TRUE),"ERROR", "")</f>
        <v/>
      </c>
      <c r="F25" s="13"/>
      <c r="G25" s="359"/>
      <c r="H25" s="543"/>
    </row>
    <row r="26" spans="1:8" ht="27" customHeight="1" x14ac:dyDescent="0.25">
      <c r="A26" s="348"/>
      <c r="B26" s="30"/>
      <c r="C26" s="30"/>
      <c r="D26" s="12" t="str">
        <f>IF($C$23=4, "3", "0")</f>
        <v>0</v>
      </c>
      <c r="E26" s="240" t="str">
        <f t="shared" ref="E26:E27" si="2">IF(AND($C$23&lt;&gt;3, C26=TRUE),"ERROR", "")</f>
        <v/>
      </c>
      <c r="F26" s="13"/>
      <c r="G26" s="359"/>
      <c r="H26" s="543"/>
    </row>
    <row r="27" spans="1:8" ht="27" customHeight="1" thickBot="1" x14ac:dyDescent="0.3">
      <c r="A27" s="348"/>
      <c r="B27" s="30"/>
      <c r="C27" s="30"/>
      <c r="D27" s="12" t="str">
        <f>IF($C$23=5, "5", "0")</f>
        <v>0</v>
      </c>
      <c r="E27" s="240" t="str">
        <f t="shared" si="2"/>
        <v/>
      </c>
      <c r="F27" s="13"/>
      <c r="G27" s="359"/>
      <c r="H27" s="544"/>
    </row>
    <row r="28" spans="1:8" ht="37.5" customHeight="1" x14ac:dyDescent="0.25">
      <c r="A28" s="337" t="s">
        <v>499</v>
      </c>
      <c r="B28" s="211" t="s">
        <v>194</v>
      </c>
      <c r="C28" s="27"/>
      <c r="D28" s="28"/>
      <c r="E28" s="237"/>
      <c r="F28" s="29"/>
      <c r="G28" s="358" t="s">
        <v>193</v>
      </c>
      <c r="H28" s="542" t="s">
        <v>498</v>
      </c>
    </row>
    <row r="29" spans="1:8" ht="32.25" customHeight="1" x14ac:dyDescent="0.25">
      <c r="A29" s="516"/>
      <c r="B29" s="30"/>
      <c r="C29" s="30">
        <v>2</v>
      </c>
      <c r="D29" s="12" t="str">
        <f>IF(C29=1, "0", "0")</f>
        <v>0</v>
      </c>
      <c r="E29" s="252" t="s">
        <v>128</v>
      </c>
      <c r="F29" s="212">
        <f>IF($C$29=2,D30+D31+D32+D33, 0)</f>
        <v>5</v>
      </c>
      <c r="G29" s="359"/>
      <c r="H29" s="543"/>
    </row>
    <row r="30" spans="1:8" ht="30.75" customHeight="1" x14ac:dyDescent="0.25">
      <c r="A30" s="516"/>
      <c r="B30" s="30"/>
      <c r="C30" s="30"/>
      <c r="D30" s="12" t="str">
        <f>IF(C29=2, "2", "0")</f>
        <v>2</v>
      </c>
      <c r="E30" s="240"/>
      <c r="F30" s="13"/>
      <c r="G30" s="359"/>
      <c r="H30" s="543"/>
    </row>
    <row r="31" spans="1:8" ht="31.5" customHeight="1" x14ac:dyDescent="0.25">
      <c r="A31" s="516"/>
      <c r="B31" s="30"/>
      <c r="C31" s="30" t="b">
        <v>1</v>
      </c>
      <c r="D31" s="12" t="str">
        <f>IF(AND($C$29=2, C31=TRUE), "1", "0")</f>
        <v>1</v>
      </c>
      <c r="E31" s="240" t="str">
        <f>IF(AND($C$29&lt;&gt;2, C31=TRUE),"ERROR", "")</f>
        <v/>
      </c>
      <c r="F31" s="13"/>
      <c r="G31" s="359"/>
      <c r="H31" s="543"/>
    </row>
    <row r="32" spans="1:8" ht="37.5" customHeight="1" x14ac:dyDescent="0.25">
      <c r="A32" s="516"/>
      <c r="B32" s="30"/>
      <c r="C32" s="30" t="b">
        <v>1</v>
      </c>
      <c r="D32" s="12" t="str">
        <f t="shared" ref="D32:D33" si="3">IF(AND($C$29=2, C32=TRUE), "1", "0")</f>
        <v>1</v>
      </c>
      <c r="E32" s="240" t="str">
        <f t="shared" ref="E32:E33" si="4">IF(AND($C$29&lt;&gt;2, C32=TRUE),"ERROR", "")</f>
        <v/>
      </c>
      <c r="F32" s="13"/>
      <c r="G32" s="359"/>
      <c r="H32" s="543"/>
    </row>
    <row r="33" spans="1:8" ht="34.5" customHeight="1" thickBot="1" x14ac:dyDescent="0.3">
      <c r="A33" s="516"/>
      <c r="B33" s="30"/>
      <c r="C33" s="30" t="b">
        <v>1</v>
      </c>
      <c r="D33" s="12" t="str">
        <f t="shared" si="3"/>
        <v>1</v>
      </c>
      <c r="E33" s="240" t="str">
        <f t="shared" si="4"/>
        <v/>
      </c>
      <c r="F33" s="13"/>
      <c r="G33" s="360"/>
      <c r="H33" s="544"/>
    </row>
    <row r="34" spans="1:8" ht="30" customHeight="1" x14ac:dyDescent="0.25">
      <c r="A34" s="337" t="s">
        <v>195</v>
      </c>
      <c r="B34" s="211" t="s">
        <v>196</v>
      </c>
      <c r="C34" s="27"/>
      <c r="D34" s="28"/>
      <c r="E34" s="237"/>
      <c r="F34" s="29"/>
      <c r="G34" s="358" t="s">
        <v>496</v>
      </c>
      <c r="H34" s="542" t="s">
        <v>497</v>
      </c>
    </row>
    <row r="35" spans="1:8" ht="30.75" customHeight="1" x14ac:dyDescent="0.25">
      <c r="A35" s="338"/>
      <c r="B35" s="30"/>
      <c r="C35" s="30">
        <v>3</v>
      </c>
      <c r="D35" s="12" t="str">
        <f>IF(C35=1, "0", "0")</f>
        <v>0</v>
      </c>
      <c r="E35" s="252" t="s">
        <v>129</v>
      </c>
      <c r="F35" s="212">
        <f>IF($C$35=2,1,IF($C$35=3,D37+D38+D39+D40+D41+D42+D43+D44+D45, 0))</f>
        <v>5</v>
      </c>
      <c r="G35" s="359"/>
      <c r="H35" s="543"/>
    </row>
    <row r="36" spans="1:8" ht="49.5" customHeight="1" x14ac:dyDescent="0.25">
      <c r="A36" s="338"/>
      <c r="B36" s="30"/>
      <c r="C36" s="30"/>
      <c r="D36" s="12" t="str">
        <f>IF(C35=2, "1", "0")</f>
        <v>0</v>
      </c>
      <c r="E36" s="240"/>
      <c r="F36" s="13"/>
      <c r="G36" s="359"/>
      <c r="H36" s="543"/>
    </row>
    <row r="37" spans="1:8" ht="41.25" customHeight="1" x14ac:dyDescent="0.25">
      <c r="A37" s="338"/>
      <c r="B37" s="30"/>
      <c r="C37" s="30"/>
      <c r="D37" s="12" t="str">
        <f>IF(C35=3, "2", "0")</f>
        <v>2</v>
      </c>
      <c r="E37" s="240"/>
      <c r="F37" s="13"/>
      <c r="G37" s="359"/>
      <c r="H37" s="543"/>
    </row>
    <row r="38" spans="1:8" ht="35.25" customHeight="1" x14ac:dyDescent="0.25">
      <c r="A38" s="338"/>
      <c r="B38" s="30"/>
      <c r="C38" s="30" t="b">
        <v>1</v>
      </c>
      <c r="D38" s="12" t="str">
        <f>IF(AND($C$35=3, C38=TRUE), ".5", "0")</f>
        <v>.5</v>
      </c>
      <c r="E38" s="240" t="str">
        <f>IF(AND($C$35&lt;&gt;3, C38=TRUE),"ERROR", "")</f>
        <v/>
      </c>
      <c r="F38" s="13"/>
      <c r="G38" s="359"/>
      <c r="H38" s="543"/>
    </row>
    <row r="39" spans="1:8" ht="32.25" customHeight="1" x14ac:dyDescent="0.25">
      <c r="A39" s="338"/>
      <c r="B39" s="30"/>
      <c r="C39" s="30" t="b">
        <v>1</v>
      </c>
      <c r="D39" s="12" t="str">
        <f t="shared" ref="D39:D45" si="5">IF(AND($C$35=3, C39=TRUE), ".5", "0")</f>
        <v>.5</v>
      </c>
      <c r="E39" s="240" t="str">
        <f t="shared" ref="E39:E45" si="6">IF(AND($C$35&lt;&gt;3, C39=TRUE),"ERROR", "")</f>
        <v/>
      </c>
      <c r="F39" s="13"/>
      <c r="G39" s="359"/>
      <c r="H39" s="543"/>
    </row>
    <row r="40" spans="1:8" ht="33.75" customHeight="1" x14ac:dyDescent="0.25">
      <c r="A40" s="338"/>
      <c r="B40" s="30"/>
      <c r="C40" s="30" t="b">
        <v>1</v>
      </c>
      <c r="D40" s="12" t="str">
        <f t="shared" si="5"/>
        <v>.5</v>
      </c>
      <c r="E40" s="240" t="str">
        <f t="shared" si="6"/>
        <v/>
      </c>
      <c r="F40" s="13"/>
      <c r="G40" s="359"/>
      <c r="H40" s="543"/>
    </row>
    <row r="41" spans="1:8" ht="32.25" customHeight="1" x14ac:dyDescent="0.25">
      <c r="A41" s="338"/>
      <c r="B41" s="30"/>
      <c r="C41" s="30" t="b">
        <v>1</v>
      </c>
      <c r="D41" s="12" t="str">
        <f t="shared" si="5"/>
        <v>.5</v>
      </c>
      <c r="E41" s="240" t="str">
        <f t="shared" si="6"/>
        <v/>
      </c>
      <c r="F41" s="13"/>
      <c r="G41" s="359"/>
      <c r="H41" s="543"/>
    </row>
    <row r="42" spans="1:8" ht="31.5" customHeight="1" x14ac:dyDescent="0.25">
      <c r="A42" s="338"/>
      <c r="B42" s="30"/>
      <c r="C42" s="30" t="b">
        <v>1</v>
      </c>
      <c r="D42" s="12" t="str">
        <f t="shared" si="5"/>
        <v>.5</v>
      </c>
      <c r="E42" s="240" t="str">
        <f t="shared" si="6"/>
        <v/>
      </c>
      <c r="F42" s="13"/>
      <c r="G42" s="359"/>
      <c r="H42" s="543"/>
    </row>
    <row r="43" spans="1:8" ht="30" customHeight="1" x14ac:dyDescent="0.25">
      <c r="A43" s="338"/>
      <c r="B43" s="30"/>
      <c r="C43" s="30" t="b">
        <v>1</v>
      </c>
      <c r="D43" s="12" t="str">
        <f t="shared" si="5"/>
        <v>.5</v>
      </c>
      <c r="E43" s="240" t="str">
        <f t="shared" si="6"/>
        <v/>
      </c>
      <c r="F43" s="13"/>
      <c r="G43" s="359"/>
      <c r="H43" s="543"/>
    </row>
    <row r="44" spans="1:8" ht="30" customHeight="1" x14ac:dyDescent="0.25">
      <c r="A44" s="338"/>
      <c r="B44" s="30"/>
      <c r="C44" s="30" t="b">
        <v>0</v>
      </c>
      <c r="D44" s="12" t="str">
        <f t="shared" si="5"/>
        <v>0</v>
      </c>
      <c r="E44" s="240" t="str">
        <f t="shared" si="6"/>
        <v/>
      </c>
      <c r="F44" s="13"/>
      <c r="G44" s="359"/>
      <c r="H44" s="543"/>
    </row>
    <row r="45" spans="1:8" ht="30" customHeight="1" thickBot="1" x14ac:dyDescent="0.3">
      <c r="A45" s="338"/>
      <c r="B45" s="30"/>
      <c r="C45" s="30" t="b">
        <v>0</v>
      </c>
      <c r="D45" s="12" t="str">
        <f t="shared" si="5"/>
        <v>0</v>
      </c>
      <c r="E45" s="240" t="str">
        <f t="shared" si="6"/>
        <v/>
      </c>
      <c r="F45" s="13"/>
      <c r="G45" s="360"/>
      <c r="H45" s="544"/>
    </row>
    <row r="46" spans="1:8" ht="30" customHeight="1" x14ac:dyDescent="0.25">
      <c r="A46" s="337" t="s">
        <v>197</v>
      </c>
      <c r="B46" s="62"/>
      <c r="C46" s="27"/>
      <c r="D46" s="28"/>
      <c r="E46" s="237"/>
      <c r="F46" s="29"/>
      <c r="G46" s="541" t="s">
        <v>198</v>
      </c>
      <c r="H46" s="542"/>
    </row>
    <row r="47" spans="1:8" ht="48" customHeight="1" x14ac:dyDescent="0.25">
      <c r="A47" s="338"/>
      <c r="B47" s="30"/>
      <c r="C47" s="30">
        <v>2</v>
      </c>
      <c r="D47" s="12" t="str">
        <f>IF(C47=1, "0", "0")</f>
        <v>0</v>
      </c>
      <c r="E47" s="252" t="s">
        <v>130</v>
      </c>
      <c r="F47" s="212">
        <f>D47+D48+D49</f>
        <v>3</v>
      </c>
      <c r="G47" s="359"/>
      <c r="H47" s="543"/>
    </row>
    <row r="48" spans="1:8" ht="52.5" customHeight="1" x14ac:dyDescent="0.25">
      <c r="A48" s="338"/>
      <c r="B48" s="30"/>
      <c r="C48" s="30"/>
      <c r="D48" s="12" t="str">
        <f>IF(C47=2, "3", "0")</f>
        <v>3</v>
      </c>
      <c r="E48" s="240"/>
      <c r="F48" s="13"/>
      <c r="G48" s="359"/>
      <c r="H48" s="543"/>
    </row>
    <row r="49" spans="1:8" ht="61.5" customHeight="1" thickBot="1" x14ac:dyDescent="0.3">
      <c r="A49" s="338"/>
      <c r="B49" s="30"/>
      <c r="C49" s="30"/>
      <c r="D49" s="12" t="str">
        <f>IF(C47=3, "4", "0")</f>
        <v>0</v>
      </c>
      <c r="E49" s="241"/>
      <c r="F49" s="13"/>
      <c r="G49" s="514"/>
      <c r="H49" s="543"/>
    </row>
    <row r="50" spans="1:8" ht="26.25" customHeight="1" thickBot="1" x14ac:dyDescent="0.3">
      <c r="A50" s="538" t="s">
        <v>199</v>
      </c>
      <c r="B50" s="539"/>
      <c r="C50" s="539"/>
      <c r="D50" s="539"/>
      <c r="E50" s="539"/>
      <c r="F50" s="200">
        <f>F23+F29+F35+F47</f>
        <v>13</v>
      </c>
      <c r="G50" s="59"/>
      <c r="H50" s="60"/>
    </row>
    <row r="51" spans="1:8" ht="30" customHeight="1" x14ac:dyDescent="0.25"/>
    <row r="52" spans="1:8" ht="30" customHeight="1" x14ac:dyDescent="0.25">
      <c r="A52" s="540" t="s">
        <v>393</v>
      </c>
      <c r="B52" s="540"/>
      <c r="C52" s="540"/>
      <c r="D52" s="540"/>
      <c r="E52" s="540"/>
      <c r="F52" s="540"/>
      <c r="G52" s="540"/>
      <c r="H52" s="540"/>
    </row>
    <row r="53" spans="1:8" ht="30" customHeight="1" x14ac:dyDescent="0.25"/>
    <row r="223" spans="3:3" x14ac:dyDescent="0.25">
      <c r="C223" s="26" t="b">
        <v>1</v>
      </c>
    </row>
  </sheetData>
  <sheetProtection password="CDBA" sheet="1" scenarios="1" formatCells="0" formatColumns="0" formatRows="0"/>
  <mergeCells count="28">
    <mergeCell ref="A1:H1"/>
    <mergeCell ref="A2:H2"/>
    <mergeCell ref="A3:F3"/>
    <mergeCell ref="A4:A9"/>
    <mergeCell ref="G4:G9"/>
    <mergeCell ref="H4:H9"/>
    <mergeCell ref="A10:A14"/>
    <mergeCell ref="A15:A19"/>
    <mergeCell ref="G10:G14"/>
    <mergeCell ref="H10:H14"/>
    <mergeCell ref="G15:G19"/>
    <mergeCell ref="H15:H19"/>
    <mergeCell ref="A20:E20"/>
    <mergeCell ref="A22:F22"/>
    <mergeCell ref="A23:A27"/>
    <mergeCell ref="G23:G27"/>
    <mergeCell ref="H23:H27"/>
    <mergeCell ref="A28:A33"/>
    <mergeCell ref="A34:A45"/>
    <mergeCell ref="G28:G33"/>
    <mergeCell ref="H28:H33"/>
    <mergeCell ref="G34:G45"/>
    <mergeCell ref="H34:H45"/>
    <mergeCell ref="A46:A49"/>
    <mergeCell ref="A50:E50"/>
    <mergeCell ref="A52:H52"/>
    <mergeCell ref="G46:G49"/>
    <mergeCell ref="H46:H4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28" sqref="G28:G31"/>
    </sheetView>
  </sheetViews>
  <sheetFormatPr defaultRowHeight="15" x14ac:dyDescent="0.25"/>
  <cols>
    <col min="1" max="1" width="39.140625" customWidth="1"/>
    <col min="2" max="2" width="50" customWidth="1"/>
    <col min="3" max="4" width="9.140625" hidden="1" customWidth="1"/>
    <col min="5" max="5" width="10.28515625" customWidth="1"/>
    <col min="6" max="6" width="6.7109375" customWidth="1"/>
    <col min="7" max="7" width="20" customWidth="1"/>
    <col min="8" max="8" width="19.7109375" customWidth="1"/>
  </cols>
  <sheetData>
    <row r="1" spans="1:8" ht="30" customHeight="1" thickBot="1" x14ac:dyDescent="0.4">
      <c r="A1" s="554" t="s">
        <v>394</v>
      </c>
      <c r="B1" s="555"/>
      <c r="C1" s="555"/>
      <c r="D1" s="555"/>
      <c r="E1" s="555"/>
      <c r="F1" s="555"/>
      <c r="G1" s="555"/>
      <c r="H1" s="556"/>
    </row>
    <row r="2" spans="1:8" ht="40.5" customHeight="1" thickBot="1" x14ac:dyDescent="0.3">
      <c r="A2" s="568" t="s">
        <v>200</v>
      </c>
      <c r="B2" s="569"/>
      <c r="C2" s="569"/>
      <c r="D2" s="569"/>
      <c r="E2" s="569"/>
      <c r="F2" s="569"/>
      <c r="G2" s="569"/>
      <c r="H2" s="570"/>
    </row>
    <row r="3" spans="1:8" ht="60" customHeight="1" thickBot="1" x14ac:dyDescent="0.3">
      <c r="A3" s="337" t="s">
        <v>395</v>
      </c>
      <c r="B3" s="557"/>
      <c r="C3" s="557"/>
      <c r="D3" s="557"/>
      <c r="E3" s="557"/>
      <c r="F3" s="559"/>
      <c r="G3" s="303" t="s">
        <v>100</v>
      </c>
      <c r="H3" s="304" t="s">
        <v>365</v>
      </c>
    </row>
    <row r="4" spans="1:8" ht="30" customHeight="1" x14ac:dyDescent="0.25">
      <c r="A4" s="571" t="s">
        <v>201</v>
      </c>
      <c r="B4" s="162"/>
      <c r="C4" s="156">
        <v>2</v>
      </c>
      <c r="D4" s="28" t="str">
        <f>IF(C4=1, "6", "0")</f>
        <v>0</v>
      </c>
      <c r="E4" s="253" t="s">
        <v>126</v>
      </c>
      <c r="F4" s="204">
        <f>IF(C4=1, 6, IF(C4=2, 6-D5, 0))</f>
        <v>4</v>
      </c>
      <c r="G4" s="358" t="s">
        <v>500</v>
      </c>
      <c r="H4" s="378"/>
    </row>
    <row r="5" spans="1:8" ht="42" customHeight="1" x14ac:dyDescent="0.25">
      <c r="A5" s="572"/>
      <c r="B5" s="153"/>
      <c r="C5" s="153"/>
      <c r="D5" s="213">
        <f>D6+D7+D8+D9+D10+D11</f>
        <v>2</v>
      </c>
      <c r="E5" s="254"/>
      <c r="F5" s="214"/>
      <c r="G5" s="359"/>
      <c r="H5" s="379"/>
    </row>
    <row r="6" spans="1:8" ht="30" customHeight="1" x14ac:dyDescent="0.25">
      <c r="A6" s="572"/>
      <c r="B6" s="153"/>
      <c r="C6" s="153" t="b">
        <v>0</v>
      </c>
      <c r="D6" s="213" t="str">
        <f t="shared" ref="D6:D11" si="0">IF(AND($C$4=2,C6=TRUE), "1", "0")</f>
        <v>0</v>
      </c>
      <c r="E6" s="254" t="str">
        <f t="shared" ref="E6:E11" si="1">IF(AND($C$4&lt;&gt;2, C6=TRUE),"ERROR","")</f>
        <v/>
      </c>
      <c r="F6" s="214"/>
      <c r="G6" s="359"/>
      <c r="H6" s="379"/>
    </row>
    <row r="7" spans="1:8" ht="30" customHeight="1" x14ac:dyDescent="0.25">
      <c r="A7" s="572"/>
      <c r="B7" s="153"/>
      <c r="C7" s="153" t="b">
        <v>1</v>
      </c>
      <c r="D7" s="213" t="str">
        <f t="shared" si="0"/>
        <v>1</v>
      </c>
      <c r="E7" s="254" t="str">
        <f t="shared" si="1"/>
        <v/>
      </c>
      <c r="F7" s="214"/>
      <c r="G7" s="359"/>
      <c r="H7" s="379"/>
    </row>
    <row r="8" spans="1:8" ht="30" customHeight="1" x14ac:dyDescent="0.25">
      <c r="A8" s="572"/>
      <c r="B8" s="153"/>
      <c r="C8" s="153" t="b">
        <v>0</v>
      </c>
      <c r="D8" s="213" t="str">
        <f t="shared" si="0"/>
        <v>0</v>
      </c>
      <c r="E8" s="254" t="str">
        <f t="shared" si="1"/>
        <v/>
      </c>
      <c r="F8" s="214"/>
      <c r="G8" s="359"/>
      <c r="H8" s="379"/>
    </row>
    <row r="9" spans="1:8" ht="30" customHeight="1" x14ac:dyDescent="0.25">
      <c r="A9" s="572"/>
      <c r="B9" s="153"/>
      <c r="C9" s="153" t="b">
        <v>0</v>
      </c>
      <c r="D9" s="213" t="str">
        <f t="shared" si="0"/>
        <v>0</v>
      </c>
      <c r="E9" s="254" t="str">
        <f t="shared" si="1"/>
        <v/>
      </c>
      <c r="F9" s="214"/>
      <c r="G9" s="359"/>
      <c r="H9" s="379"/>
    </row>
    <row r="10" spans="1:8" ht="30" customHeight="1" x14ac:dyDescent="0.25">
      <c r="A10" s="572"/>
      <c r="B10" s="153"/>
      <c r="C10" s="153" t="b">
        <v>0</v>
      </c>
      <c r="D10" s="213" t="str">
        <f t="shared" si="0"/>
        <v>0</v>
      </c>
      <c r="E10" s="254" t="str">
        <f t="shared" si="1"/>
        <v/>
      </c>
      <c r="F10" s="214"/>
      <c r="G10" s="359"/>
      <c r="H10" s="379"/>
    </row>
    <row r="11" spans="1:8" ht="38.25" customHeight="1" thickBot="1" x14ac:dyDescent="0.3">
      <c r="A11" s="572"/>
      <c r="B11" s="153"/>
      <c r="C11" s="153" t="b">
        <v>1</v>
      </c>
      <c r="D11" s="213" t="str">
        <f t="shared" si="0"/>
        <v>1</v>
      </c>
      <c r="E11" s="254" t="str">
        <f t="shared" si="1"/>
        <v/>
      </c>
      <c r="F11" s="214"/>
      <c r="G11" s="360"/>
      <c r="H11" s="381"/>
    </row>
    <row r="12" spans="1:8" ht="30" customHeight="1" x14ac:dyDescent="0.25">
      <c r="A12" s="560" t="s">
        <v>396</v>
      </c>
      <c r="B12" s="162"/>
      <c r="C12" s="162">
        <v>2</v>
      </c>
      <c r="D12" s="28" t="str">
        <f>IF(C12=1, "0", "0")</f>
        <v>0</v>
      </c>
      <c r="E12" s="255" t="s">
        <v>128</v>
      </c>
      <c r="F12" s="215">
        <f>IF(AND(C12=2,D14+D15+D16+D17+D18+D19+D20+D21&gt;=6), 6, D14+D15+D16+D17+D18+D19+D20+D21)</f>
        <v>5</v>
      </c>
      <c r="G12" s="358" t="s">
        <v>501</v>
      </c>
      <c r="H12" s="378" t="s">
        <v>502</v>
      </c>
    </row>
    <row r="13" spans="1:8" ht="30" customHeight="1" x14ac:dyDescent="0.25">
      <c r="A13" s="561"/>
      <c r="B13" s="153"/>
      <c r="C13" s="153"/>
      <c r="D13" s="12"/>
      <c r="E13" s="254"/>
      <c r="F13" s="214"/>
      <c r="G13" s="359"/>
      <c r="H13" s="379"/>
    </row>
    <row r="14" spans="1:8" ht="30" customHeight="1" x14ac:dyDescent="0.25">
      <c r="A14" s="561"/>
      <c r="B14" s="153"/>
      <c r="C14" s="153" t="b">
        <v>1</v>
      </c>
      <c r="D14" s="213" t="str">
        <f t="shared" ref="D14:D21" si="2">IF(AND($C$12=2,C14=TRUE), "1", "0")</f>
        <v>1</v>
      </c>
      <c r="E14" s="240" t="str">
        <f t="shared" ref="E14:E21" si="3">IF(AND($C$12&lt;&gt;2, C14=TRUE),"ERROR","")</f>
        <v/>
      </c>
      <c r="F14" s="214"/>
      <c r="G14" s="359"/>
      <c r="H14" s="379"/>
    </row>
    <row r="15" spans="1:8" ht="30" customHeight="1" x14ac:dyDescent="0.25">
      <c r="A15" s="561"/>
      <c r="B15" s="153"/>
      <c r="C15" s="153" t="b">
        <v>0</v>
      </c>
      <c r="D15" s="213" t="str">
        <f t="shared" si="2"/>
        <v>0</v>
      </c>
      <c r="E15" s="240" t="str">
        <f t="shared" si="3"/>
        <v/>
      </c>
      <c r="F15" s="214"/>
      <c r="G15" s="359"/>
      <c r="H15" s="379"/>
    </row>
    <row r="16" spans="1:8" ht="30" customHeight="1" x14ac:dyDescent="0.25">
      <c r="A16" s="561"/>
      <c r="B16" s="153"/>
      <c r="C16" s="153" t="b">
        <v>0</v>
      </c>
      <c r="D16" s="213" t="str">
        <f t="shared" si="2"/>
        <v>0</v>
      </c>
      <c r="E16" s="240" t="str">
        <f t="shared" si="3"/>
        <v/>
      </c>
      <c r="F16" s="214"/>
      <c r="G16" s="359"/>
      <c r="H16" s="379"/>
    </row>
    <row r="17" spans="1:8" ht="30" customHeight="1" x14ac:dyDescent="0.25">
      <c r="A17" s="561"/>
      <c r="B17" s="153"/>
      <c r="C17" s="153" t="b">
        <v>1</v>
      </c>
      <c r="D17" s="213" t="str">
        <f t="shared" si="2"/>
        <v>1</v>
      </c>
      <c r="E17" s="240" t="str">
        <f t="shared" si="3"/>
        <v/>
      </c>
      <c r="F17" s="214"/>
      <c r="G17" s="359"/>
      <c r="H17" s="379"/>
    </row>
    <row r="18" spans="1:8" ht="30" customHeight="1" x14ac:dyDescent="0.25">
      <c r="A18" s="561"/>
      <c r="B18" s="153"/>
      <c r="C18" s="153" t="b">
        <v>0</v>
      </c>
      <c r="D18" s="213" t="str">
        <f t="shared" si="2"/>
        <v>0</v>
      </c>
      <c r="E18" s="240" t="str">
        <f t="shared" si="3"/>
        <v/>
      </c>
      <c r="F18" s="214"/>
      <c r="G18" s="359"/>
      <c r="H18" s="379"/>
    </row>
    <row r="19" spans="1:8" ht="30" customHeight="1" x14ac:dyDescent="0.25">
      <c r="A19" s="561"/>
      <c r="B19" s="153"/>
      <c r="C19" s="153" t="b">
        <v>1</v>
      </c>
      <c r="D19" s="213" t="str">
        <f t="shared" si="2"/>
        <v>1</v>
      </c>
      <c r="E19" s="240" t="str">
        <f t="shared" si="3"/>
        <v/>
      </c>
      <c r="F19" s="214"/>
      <c r="G19" s="359"/>
      <c r="H19" s="379"/>
    </row>
    <row r="20" spans="1:8" ht="30" customHeight="1" x14ac:dyDescent="0.25">
      <c r="A20" s="561"/>
      <c r="B20" s="153"/>
      <c r="C20" s="153" t="b">
        <v>1</v>
      </c>
      <c r="D20" s="213" t="str">
        <f t="shared" si="2"/>
        <v>1</v>
      </c>
      <c r="E20" s="240" t="str">
        <f t="shared" si="3"/>
        <v/>
      </c>
      <c r="F20" s="214"/>
      <c r="G20" s="359"/>
      <c r="H20" s="379"/>
    </row>
    <row r="21" spans="1:8" ht="30" customHeight="1" thickBot="1" x14ac:dyDescent="0.3">
      <c r="A21" s="561"/>
      <c r="B21" s="153"/>
      <c r="C21" s="153" t="b">
        <v>1</v>
      </c>
      <c r="D21" s="213" t="str">
        <f t="shared" si="2"/>
        <v>1</v>
      </c>
      <c r="E21" s="240" t="str">
        <f t="shared" si="3"/>
        <v/>
      </c>
      <c r="F21" s="214"/>
      <c r="G21" s="360"/>
      <c r="H21" s="381"/>
    </row>
    <row r="22" spans="1:8" ht="30" customHeight="1" x14ac:dyDescent="0.25">
      <c r="A22" s="337" t="s">
        <v>202</v>
      </c>
      <c r="B22" s="162"/>
      <c r="C22" s="162">
        <v>2</v>
      </c>
      <c r="D22" s="28" t="str">
        <f>IF(C22=1, "0", "0")</f>
        <v>0</v>
      </c>
      <c r="E22" s="255" t="s">
        <v>129</v>
      </c>
      <c r="F22" s="215">
        <f>IF($C$22=2,D23+D24+D25+D26+D27, 0)</f>
        <v>1</v>
      </c>
      <c r="G22" s="358" t="s">
        <v>503</v>
      </c>
      <c r="H22" s="378"/>
    </row>
    <row r="23" spans="1:8" ht="41.25" customHeight="1" x14ac:dyDescent="0.25">
      <c r="A23" s="338"/>
      <c r="B23" s="153"/>
      <c r="C23" s="153"/>
      <c r="D23" s="12"/>
      <c r="E23" s="254"/>
      <c r="F23" s="214"/>
      <c r="G23" s="359"/>
      <c r="H23" s="379"/>
    </row>
    <row r="24" spans="1:8" ht="36.75" customHeight="1" x14ac:dyDescent="0.25">
      <c r="A24" s="338"/>
      <c r="B24" s="153"/>
      <c r="C24" s="153" t="b">
        <v>0</v>
      </c>
      <c r="D24" s="213" t="str">
        <f>IF(AND($C$22=2,C24=TRUE), "1", "0")</f>
        <v>0</v>
      </c>
      <c r="E24" s="240" t="str">
        <f>IF(AND($C$22&lt;&gt;2, C24=TRUE),"ERROR","")</f>
        <v/>
      </c>
      <c r="F24" s="214"/>
      <c r="G24" s="359"/>
      <c r="H24" s="379"/>
    </row>
    <row r="25" spans="1:8" ht="30" customHeight="1" x14ac:dyDescent="0.25">
      <c r="A25" s="338"/>
      <c r="B25" s="153"/>
      <c r="C25" s="153" t="b">
        <v>0</v>
      </c>
      <c r="D25" s="213" t="str">
        <f>IF(AND($C$22=2,C25=TRUE), "1", "0")</f>
        <v>0</v>
      </c>
      <c r="E25" s="240" t="str">
        <f>IF(AND($C$22&lt;&gt;2, C25=TRUE),"ERROR","")</f>
        <v/>
      </c>
      <c r="F25" s="214"/>
      <c r="G25" s="359"/>
      <c r="H25" s="379"/>
    </row>
    <row r="26" spans="1:8" ht="36.75" customHeight="1" x14ac:dyDescent="0.25">
      <c r="A26" s="338"/>
      <c r="B26" s="153"/>
      <c r="C26" s="153" t="b">
        <v>1</v>
      </c>
      <c r="D26" s="213" t="str">
        <f>IF(AND($C$22=2,C26=TRUE), "1", "0")</f>
        <v>1</v>
      </c>
      <c r="E26" s="240" t="str">
        <f>IF(AND($C$22&lt;&gt;2, C26=TRUE),"ERROR","")</f>
        <v/>
      </c>
      <c r="F26" s="214"/>
      <c r="G26" s="359"/>
      <c r="H26" s="379"/>
    </row>
    <row r="27" spans="1:8" ht="39.75" customHeight="1" thickBot="1" x14ac:dyDescent="0.3">
      <c r="A27" s="338"/>
      <c r="B27" s="153"/>
      <c r="C27" s="153" t="b">
        <v>0</v>
      </c>
      <c r="D27" s="213" t="str">
        <f>IF(AND($C$22=2,C27=TRUE), "1", "0")</f>
        <v>0</v>
      </c>
      <c r="E27" s="240" t="str">
        <f>IF(AND($C$22&lt;&gt;2, C27=TRUE),"ERROR","")</f>
        <v/>
      </c>
      <c r="F27" s="214"/>
      <c r="G27" s="360"/>
      <c r="H27" s="381"/>
    </row>
    <row r="28" spans="1:8" ht="30" customHeight="1" x14ac:dyDescent="0.25">
      <c r="A28" s="562" t="s">
        <v>203</v>
      </c>
      <c r="B28" s="27"/>
      <c r="C28" s="27">
        <v>2</v>
      </c>
      <c r="D28" s="28" t="str">
        <f>IF(C28=1, "0", "0")</f>
        <v>0</v>
      </c>
      <c r="E28" s="251" t="s">
        <v>130</v>
      </c>
      <c r="F28" s="215">
        <f>IF($C$28=2,D29+D30+D31, 0)</f>
        <v>3</v>
      </c>
      <c r="G28" s="565" t="s">
        <v>504</v>
      </c>
      <c r="H28" s="378"/>
    </row>
    <row r="29" spans="1:8" ht="30" customHeight="1" x14ac:dyDescent="0.25">
      <c r="A29" s="563"/>
      <c r="B29" s="30"/>
      <c r="C29" s="30"/>
      <c r="D29" s="12" t="str">
        <f>IF(C28=2, "2", "0")</f>
        <v>2</v>
      </c>
      <c r="E29" s="240"/>
      <c r="F29" s="13"/>
      <c r="G29" s="566"/>
      <c r="H29" s="379"/>
    </row>
    <row r="30" spans="1:8" ht="38.25" customHeight="1" x14ac:dyDescent="0.25">
      <c r="A30" s="563"/>
      <c r="B30" s="30"/>
      <c r="C30" s="30" t="b">
        <v>0</v>
      </c>
      <c r="D30" s="213" t="str">
        <f>IF(AND($C$28=2,C30=TRUE), "1", "0")</f>
        <v>0</v>
      </c>
      <c r="E30" s="240" t="str">
        <f>IF(AND($C$28&lt;&gt;2, C30=TRUE),"ERROR","")</f>
        <v/>
      </c>
      <c r="F30" s="206"/>
      <c r="G30" s="566"/>
      <c r="H30" s="379"/>
    </row>
    <row r="31" spans="1:8" ht="39" customHeight="1" thickBot="1" x14ac:dyDescent="0.3">
      <c r="A31" s="564"/>
      <c r="B31" s="31"/>
      <c r="C31" s="31" t="b">
        <v>1</v>
      </c>
      <c r="D31" s="216" t="str">
        <f>IF(AND($C$28=2,C31=TRUE), "1", "0")</f>
        <v>1</v>
      </c>
      <c r="E31" s="241" t="str">
        <f>IF(AND($C$28&lt;&gt;2, C31=TRUE),"ERROR","")</f>
        <v/>
      </c>
      <c r="F31" s="33"/>
      <c r="G31" s="567"/>
      <c r="H31" s="380"/>
    </row>
    <row r="32" spans="1:8" ht="30" customHeight="1" thickBot="1" x14ac:dyDescent="0.3">
      <c r="A32" s="538" t="s">
        <v>397</v>
      </c>
      <c r="B32" s="539"/>
      <c r="C32" s="539"/>
      <c r="D32" s="539"/>
      <c r="E32" s="539"/>
      <c r="F32" s="200">
        <f>F4+F12+F22+F28</f>
        <v>13</v>
      </c>
      <c r="G32" s="301"/>
      <c r="H32" s="307"/>
    </row>
    <row r="33" spans="1:10" ht="30" customHeight="1" thickBot="1" x14ac:dyDescent="0.3">
      <c r="A33" s="270"/>
      <c r="B33" s="270"/>
      <c r="C33" s="270"/>
      <c r="D33" s="270"/>
      <c r="E33" s="270"/>
      <c r="F33" s="270"/>
      <c r="G33" s="309"/>
      <c r="H33" s="308"/>
    </row>
    <row r="34" spans="1:10" ht="77.45" customHeight="1" thickBot="1" x14ac:dyDescent="0.3">
      <c r="A34" s="531" t="s">
        <v>398</v>
      </c>
      <c r="B34" s="399"/>
      <c r="C34" s="399"/>
      <c r="D34" s="399"/>
      <c r="E34" s="399"/>
      <c r="F34" s="532"/>
      <c r="G34" s="302" t="s">
        <v>100</v>
      </c>
      <c r="H34" s="306" t="s">
        <v>365</v>
      </c>
      <c r="J34" s="57"/>
    </row>
    <row r="35" spans="1:10" ht="26.25" customHeight="1" x14ac:dyDescent="0.25">
      <c r="A35" s="390" t="s">
        <v>204</v>
      </c>
      <c r="B35" s="160"/>
      <c r="C35" s="62">
        <v>2</v>
      </c>
      <c r="D35" s="28" t="str">
        <f>IF(C35=1, "0", "0")</f>
        <v>0</v>
      </c>
      <c r="E35" s="255" t="s">
        <v>205</v>
      </c>
      <c r="F35" s="215">
        <f>IF($C$35=2,D36+D37+D38+D39+D40, 0)</f>
        <v>4</v>
      </c>
      <c r="G35" s="358" t="s">
        <v>505</v>
      </c>
      <c r="H35" s="378"/>
    </row>
    <row r="36" spans="1:10" ht="27" customHeight="1" x14ac:dyDescent="0.25">
      <c r="A36" s="391"/>
      <c r="B36" s="1"/>
      <c r="C36" s="30"/>
      <c r="D36" s="217"/>
      <c r="E36" s="240"/>
      <c r="F36" s="13"/>
      <c r="G36" s="359"/>
      <c r="H36" s="379"/>
    </row>
    <row r="37" spans="1:10" ht="30.75" customHeight="1" x14ac:dyDescent="0.25">
      <c r="A37" s="391"/>
      <c r="B37" s="1"/>
      <c r="C37" s="30" t="b">
        <v>1</v>
      </c>
      <c r="D37" s="213" t="str">
        <f>IF(AND($C$35=2,C37=TRUE), "1", "0")</f>
        <v>1</v>
      </c>
      <c r="E37" s="256" t="str">
        <f>IF(AND($C$35&lt;&gt;2, C37=TRUE),"ERROR","")</f>
        <v/>
      </c>
      <c r="F37" s="212"/>
      <c r="G37" s="359"/>
      <c r="H37" s="379"/>
    </row>
    <row r="38" spans="1:10" ht="32.25" customHeight="1" x14ac:dyDescent="0.25">
      <c r="A38" s="391"/>
      <c r="B38" s="1"/>
      <c r="C38" s="30" t="b">
        <v>1</v>
      </c>
      <c r="D38" s="213" t="str">
        <f>IF(AND($C$35=2,C38=TRUE), "1", "0")</f>
        <v>1</v>
      </c>
      <c r="E38" s="256" t="str">
        <f>IF(AND($C$35&lt;&gt;2, C38=TRUE),"ERROR","")</f>
        <v/>
      </c>
      <c r="F38" s="13"/>
      <c r="G38" s="359"/>
      <c r="H38" s="379"/>
    </row>
    <row r="39" spans="1:10" ht="30" customHeight="1" x14ac:dyDescent="0.25">
      <c r="A39" s="391"/>
      <c r="B39" s="1"/>
      <c r="C39" s="30" t="b">
        <v>1</v>
      </c>
      <c r="D39" s="213" t="str">
        <f>IF(AND($C$35=2,C39=TRUE), "1", "0")</f>
        <v>1</v>
      </c>
      <c r="E39" s="256" t="str">
        <f>IF(AND($C$35&lt;&gt;2, C39=TRUE),"ERROR","")</f>
        <v/>
      </c>
      <c r="F39" s="13"/>
      <c r="G39" s="359"/>
      <c r="H39" s="379"/>
    </row>
    <row r="40" spans="1:10" ht="38.25" customHeight="1" thickBot="1" x14ac:dyDescent="0.3">
      <c r="A40" s="391"/>
      <c r="B40" s="1"/>
      <c r="C40" s="30" t="b">
        <v>1</v>
      </c>
      <c r="D40" s="213" t="str">
        <f>IF(AND($C$35=2,C40=TRUE), "1", "0")</f>
        <v>1</v>
      </c>
      <c r="E40" s="256" t="str">
        <f>IF(AND($C$35&lt;&gt;2, C40=TRUE),"ERROR","")</f>
        <v/>
      </c>
      <c r="F40" s="13"/>
      <c r="G40" s="360"/>
      <c r="H40" s="381"/>
    </row>
    <row r="41" spans="1:10" ht="30" customHeight="1" x14ac:dyDescent="0.25">
      <c r="A41" s="390" t="s">
        <v>206</v>
      </c>
      <c r="B41" s="41"/>
      <c r="C41" s="27">
        <v>2</v>
      </c>
      <c r="D41" s="203" t="str">
        <f>IF(C41=1, "0", "0")</f>
        <v>0</v>
      </c>
      <c r="E41" s="251" t="s">
        <v>128</v>
      </c>
      <c r="F41" s="218" t="str">
        <f>IF(C41=1, "0", (IF(C41=2, D42, IF(C41=3, D43,0))))</f>
        <v>2</v>
      </c>
      <c r="G41" s="358" t="s">
        <v>207</v>
      </c>
      <c r="H41" s="378"/>
    </row>
    <row r="42" spans="1:10" ht="37.5" customHeight="1" x14ac:dyDescent="0.25">
      <c r="A42" s="391"/>
      <c r="B42" s="63"/>
      <c r="C42" s="64"/>
      <c r="D42" s="205" t="str">
        <f>IF(C41=2, "2", "0")</f>
        <v>2</v>
      </c>
      <c r="E42" s="257"/>
      <c r="F42" s="219"/>
      <c r="G42" s="359"/>
      <c r="H42" s="379"/>
    </row>
    <row r="43" spans="1:10" ht="39" customHeight="1" thickBot="1" x14ac:dyDescent="0.3">
      <c r="A43" s="391"/>
      <c r="B43" s="65"/>
      <c r="C43" s="66"/>
      <c r="D43" s="205" t="str">
        <f>IF(C41=3, "4", "0")</f>
        <v>0</v>
      </c>
      <c r="E43" s="258"/>
      <c r="F43" s="220"/>
      <c r="G43" s="360"/>
      <c r="H43" s="381"/>
    </row>
    <row r="44" spans="1:10" ht="36.6" customHeight="1" x14ac:dyDescent="0.25">
      <c r="A44" s="390" t="s">
        <v>208</v>
      </c>
      <c r="B44" s="41"/>
      <c r="C44" s="27">
        <v>3</v>
      </c>
      <c r="D44" s="203" t="str">
        <f>IF(C44=1, "0", "0")</f>
        <v>0</v>
      </c>
      <c r="E44" s="251" t="s">
        <v>129</v>
      </c>
      <c r="F44" s="218" t="str">
        <f>IF(C44=1, "0", (IF(C44=2, D45, (IF(C44=3, D46,0)))))</f>
        <v>2</v>
      </c>
      <c r="G44" s="358" t="s">
        <v>209</v>
      </c>
      <c r="H44" s="378"/>
      <c r="I44" s="43"/>
    </row>
    <row r="45" spans="1:10" ht="36.6" customHeight="1" x14ac:dyDescent="0.25">
      <c r="A45" s="391"/>
      <c r="B45" s="159"/>
      <c r="C45" s="157"/>
      <c r="D45" s="205" t="str">
        <f>IF(C44=2, "1", "0")</f>
        <v>0</v>
      </c>
      <c r="E45" s="259"/>
      <c r="F45" s="221"/>
      <c r="G45" s="359"/>
      <c r="H45" s="381"/>
    </row>
    <row r="46" spans="1:10" ht="36.6" customHeight="1" thickBot="1" x14ac:dyDescent="0.3">
      <c r="A46" s="392"/>
      <c r="B46" s="159"/>
      <c r="C46" s="157"/>
      <c r="D46" s="205" t="str">
        <f>IF(C44=3, "2", "0")</f>
        <v>2</v>
      </c>
      <c r="E46" s="259"/>
      <c r="F46" s="221"/>
      <c r="G46" s="360"/>
      <c r="H46" s="305"/>
    </row>
    <row r="47" spans="1:10" ht="30" customHeight="1" x14ac:dyDescent="0.25">
      <c r="A47" s="390" t="s">
        <v>210</v>
      </c>
      <c r="B47" s="58"/>
      <c r="C47" s="27">
        <v>2</v>
      </c>
      <c r="D47" s="28" t="str">
        <f>IF($C$47=1, "0", "0")</f>
        <v>0</v>
      </c>
      <c r="E47" s="251" t="s">
        <v>130</v>
      </c>
      <c r="F47" s="215">
        <f>IF($C$47=2, D49+D50+D51+D52+D53+D54,0)</f>
        <v>2</v>
      </c>
      <c r="G47" s="358" t="s">
        <v>506</v>
      </c>
      <c r="H47" s="378" t="s">
        <v>507</v>
      </c>
    </row>
    <row r="48" spans="1:10" ht="39.75" customHeight="1" x14ac:dyDescent="0.25">
      <c r="A48" s="391"/>
      <c r="B48" s="159"/>
      <c r="C48" s="30"/>
      <c r="D48" s="190"/>
      <c r="E48" s="240"/>
      <c r="F48" s="13"/>
      <c r="G48" s="359"/>
      <c r="H48" s="379"/>
    </row>
    <row r="49" spans="1:9" ht="30" customHeight="1" x14ac:dyDescent="0.25">
      <c r="A49" s="391"/>
      <c r="B49" s="159"/>
      <c r="C49" s="30" t="b">
        <v>1</v>
      </c>
      <c r="D49" s="12" t="str">
        <f t="shared" ref="D49:D54" si="4">IF(AND($C$47=2, C49=TRUE), "1", "0")</f>
        <v>1</v>
      </c>
      <c r="E49" s="240" t="str">
        <f t="shared" ref="E49:E54" si="5">IF(AND($C$47&lt;&gt;2,C49=TRUE), "ERROR", "")</f>
        <v/>
      </c>
      <c r="F49" s="13"/>
      <c r="G49" s="359"/>
      <c r="H49" s="379"/>
    </row>
    <row r="50" spans="1:9" ht="30" customHeight="1" x14ac:dyDescent="0.25">
      <c r="A50" s="391"/>
      <c r="B50" s="159"/>
      <c r="C50" s="30" t="b">
        <v>0</v>
      </c>
      <c r="D50" s="12" t="str">
        <f t="shared" si="4"/>
        <v>0</v>
      </c>
      <c r="E50" s="240" t="str">
        <f t="shared" si="5"/>
        <v/>
      </c>
      <c r="F50" s="13"/>
      <c r="G50" s="359"/>
      <c r="H50" s="379"/>
    </row>
    <row r="51" spans="1:9" ht="30" customHeight="1" x14ac:dyDescent="0.25">
      <c r="A51" s="391"/>
      <c r="B51" s="1"/>
      <c r="C51" s="30" t="b">
        <v>1</v>
      </c>
      <c r="D51" s="12" t="str">
        <f t="shared" si="4"/>
        <v>1</v>
      </c>
      <c r="E51" s="240" t="str">
        <f t="shared" si="5"/>
        <v/>
      </c>
      <c r="F51" s="13"/>
      <c r="G51" s="359"/>
      <c r="H51" s="379"/>
    </row>
    <row r="52" spans="1:9" ht="30" customHeight="1" x14ac:dyDescent="0.25">
      <c r="A52" s="391"/>
      <c r="B52" s="1"/>
      <c r="C52" s="30" t="b">
        <v>0</v>
      </c>
      <c r="D52" s="12" t="str">
        <f t="shared" si="4"/>
        <v>0</v>
      </c>
      <c r="E52" s="240" t="str">
        <f t="shared" si="5"/>
        <v/>
      </c>
      <c r="F52" s="13"/>
      <c r="G52" s="359"/>
      <c r="H52" s="379"/>
    </row>
    <row r="53" spans="1:9" ht="30" customHeight="1" x14ac:dyDescent="0.25">
      <c r="A53" s="391"/>
      <c r="B53" s="1"/>
      <c r="C53" s="30" t="b">
        <v>0</v>
      </c>
      <c r="D53" s="12" t="str">
        <f t="shared" si="4"/>
        <v>0</v>
      </c>
      <c r="E53" s="240" t="str">
        <f t="shared" si="5"/>
        <v/>
      </c>
      <c r="F53" s="13"/>
      <c r="G53" s="359"/>
      <c r="H53" s="379"/>
    </row>
    <row r="54" spans="1:9" ht="41.25" customHeight="1" thickBot="1" x14ac:dyDescent="0.3">
      <c r="A54" s="392"/>
      <c r="B54" s="42"/>
      <c r="C54" s="31" t="b">
        <v>0</v>
      </c>
      <c r="D54" s="32" t="str">
        <f t="shared" si="4"/>
        <v>0</v>
      </c>
      <c r="E54" s="241" t="str">
        <f t="shared" si="5"/>
        <v/>
      </c>
      <c r="F54" s="33"/>
      <c r="G54" s="360"/>
      <c r="H54" s="380"/>
    </row>
    <row r="55" spans="1:9" ht="30" customHeight="1" x14ac:dyDescent="0.25">
      <c r="A55" s="390" t="s">
        <v>211</v>
      </c>
      <c r="B55" s="41"/>
      <c r="C55" s="27">
        <v>2</v>
      </c>
      <c r="D55" s="28" t="str">
        <f>IF($C$55=1, "0", "0")</f>
        <v>0</v>
      </c>
      <c r="E55" s="251" t="s">
        <v>212</v>
      </c>
      <c r="F55" s="222">
        <f>IF(C55=2, D57+D58+D59+D60, 0)</f>
        <v>3</v>
      </c>
      <c r="G55" s="358" t="s">
        <v>508</v>
      </c>
      <c r="H55" s="378"/>
      <c r="I55" s="43"/>
    </row>
    <row r="56" spans="1:9" ht="57.75" customHeight="1" x14ac:dyDescent="0.25">
      <c r="A56" s="391"/>
      <c r="B56" s="1"/>
      <c r="C56" s="30"/>
      <c r="D56" s="190"/>
      <c r="E56" s="240"/>
      <c r="F56" s="12"/>
      <c r="G56" s="359"/>
      <c r="H56" s="379"/>
    </row>
    <row r="57" spans="1:9" ht="30" customHeight="1" x14ac:dyDescent="0.25">
      <c r="A57" s="391"/>
      <c r="B57" s="1"/>
      <c r="C57" s="30" t="b">
        <v>1</v>
      </c>
      <c r="D57" s="12" t="str">
        <f>IF(AND($C$55=2, C57=TRUE), "1", "0")</f>
        <v>1</v>
      </c>
      <c r="E57" s="240" t="str">
        <f>IF(AND($C$55&lt;&gt;2, C57=TRUE), "ERROR", "")</f>
        <v/>
      </c>
      <c r="F57" s="12"/>
      <c r="G57" s="359"/>
      <c r="H57" s="379"/>
    </row>
    <row r="58" spans="1:9" ht="30" customHeight="1" x14ac:dyDescent="0.25">
      <c r="A58" s="391"/>
      <c r="B58" s="1"/>
      <c r="C58" s="30" t="b">
        <v>1</v>
      </c>
      <c r="D58" s="12" t="str">
        <f>IF(AND($C$55=2, C58=TRUE), "1", "0")</f>
        <v>1</v>
      </c>
      <c r="E58" s="240" t="str">
        <f>IF(AND($C$55&lt;&gt;2, C58=TRUE), "ERROR", "")</f>
        <v/>
      </c>
      <c r="F58" s="12"/>
      <c r="G58" s="359"/>
      <c r="H58" s="379"/>
    </row>
    <row r="59" spans="1:9" ht="30" customHeight="1" x14ac:dyDescent="0.25">
      <c r="A59" s="391"/>
      <c r="B59" s="67"/>
      <c r="C59" s="30" t="b">
        <v>0</v>
      </c>
      <c r="D59" s="12" t="str">
        <f>IF(AND($C$55=2, C59=TRUE), "1", "0")</f>
        <v>0</v>
      </c>
      <c r="E59" s="240" t="str">
        <f>IF(AND($C$55&lt;&gt;2, C59=TRUE), "ERROR", "")</f>
        <v/>
      </c>
      <c r="F59" s="12"/>
      <c r="G59" s="359"/>
      <c r="H59" s="379"/>
    </row>
    <row r="60" spans="1:9" ht="30" customHeight="1" thickBot="1" x14ac:dyDescent="0.3">
      <c r="A60" s="392"/>
      <c r="B60" s="42"/>
      <c r="C60" s="31" t="b">
        <v>1</v>
      </c>
      <c r="D60" s="32" t="str">
        <f>IF(AND($C$55=2, C60=TRUE), "1", "0")</f>
        <v>1</v>
      </c>
      <c r="E60" s="241" t="str">
        <f>IF(AND($C$55&lt;&gt;2, C60=TRUE), "ERROR", "")</f>
        <v/>
      </c>
      <c r="F60" s="216"/>
      <c r="G60" s="360"/>
      <c r="H60" s="380"/>
    </row>
    <row r="61" spans="1:9" ht="30.75" customHeight="1" thickBot="1" x14ac:dyDescent="0.3">
      <c r="A61" s="387" t="s">
        <v>399</v>
      </c>
      <c r="B61" s="388"/>
      <c r="C61" s="388"/>
      <c r="D61" s="388"/>
      <c r="E61" s="388"/>
      <c r="F61" s="200">
        <f>F35+F41+F44+F47+F55</f>
        <v>13</v>
      </c>
      <c r="G61" s="55"/>
      <c r="H61" s="55"/>
    </row>
    <row r="62" spans="1:9" ht="19.5" customHeight="1" x14ac:dyDescent="0.25">
      <c r="A62" s="68"/>
      <c r="B62" s="1"/>
      <c r="C62" s="1"/>
      <c r="D62" s="1"/>
      <c r="E62" s="1"/>
      <c r="F62" s="1"/>
      <c r="G62" s="1"/>
    </row>
    <row r="63" spans="1:9" ht="25.5" customHeight="1" x14ac:dyDescent="0.25">
      <c r="A63" s="69" t="s">
        <v>400</v>
      </c>
      <c r="C63" s="1"/>
      <c r="D63" s="1"/>
      <c r="E63" s="1"/>
      <c r="F63" s="1"/>
      <c r="G63" s="1"/>
    </row>
    <row r="64" spans="1:9" ht="34.5" customHeight="1" x14ac:dyDescent="0.25">
      <c r="A64" s="68"/>
      <c r="B64" s="1"/>
      <c r="C64" s="1"/>
      <c r="D64" s="1"/>
      <c r="E64" s="1"/>
      <c r="F64" s="1"/>
      <c r="G64" s="1"/>
    </row>
    <row r="65" spans="1:7" x14ac:dyDescent="0.25">
      <c r="A65" s="70"/>
      <c r="B65" s="67"/>
      <c r="C65" s="1"/>
      <c r="D65" s="1"/>
      <c r="E65" s="1"/>
      <c r="F65" s="1"/>
      <c r="G65" s="1"/>
    </row>
    <row r="66" spans="1:7" ht="30.75" customHeight="1" x14ac:dyDescent="0.25">
      <c r="A66" s="70"/>
      <c r="B66" s="1"/>
      <c r="C66" s="1"/>
      <c r="D66" s="1"/>
      <c r="E66" s="54"/>
      <c r="F66" s="61"/>
      <c r="G66" s="1"/>
    </row>
    <row r="67" spans="1:7" ht="39.75" customHeight="1" x14ac:dyDescent="0.25">
      <c r="A67" s="70"/>
      <c r="B67" s="1"/>
      <c r="C67" s="1"/>
      <c r="D67" s="1"/>
      <c r="E67" s="1"/>
      <c r="F67" s="1"/>
      <c r="G67" s="1"/>
    </row>
    <row r="68" spans="1:7" ht="30" customHeight="1" x14ac:dyDescent="0.25">
      <c r="A68" s="70"/>
      <c r="B68" s="1"/>
      <c r="C68" s="1"/>
      <c r="D68" s="1"/>
      <c r="E68" s="1"/>
      <c r="F68" s="1"/>
      <c r="G68" s="1"/>
    </row>
    <row r="69" spans="1:7" ht="35.25" customHeight="1" x14ac:dyDescent="0.25">
      <c r="A69" s="70"/>
      <c r="B69" s="1"/>
      <c r="C69" s="1"/>
      <c r="D69" s="1"/>
      <c r="E69" s="1"/>
      <c r="F69" s="1"/>
      <c r="G69" s="1"/>
    </row>
    <row r="70" spans="1:7" ht="32.25" customHeight="1" x14ac:dyDescent="0.25">
      <c r="A70" s="70"/>
      <c r="B70" s="1"/>
      <c r="C70" s="1"/>
      <c r="D70" s="1"/>
      <c r="E70" s="1"/>
      <c r="F70" s="1"/>
      <c r="G70" s="1"/>
    </row>
    <row r="71" spans="1:7" ht="33.75" customHeight="1" x14ac:dyDescent="0.25">
      <c r="A71" s="70"/>
      <c r="B71" s="1"/>
      <c r="C71" s="1"/>
      <c r="D71" s="1"/>
      <c r="E71" s="1"/>
      <c r="F71" s="1"/>
      <c r="G71" s="1"/>
    </row>
    <row r="72" spans="1:7" ht="32.25" customHeight="1" x14ac:dyDescent="0.25">
      <c r="A72" s="70"/>
      <c r="B72" s="1"/>
      <c r="C72" s="1"/>
      <c r="D72" s="1"/>
      <c r="E72" s="1"/>
      <c r="F72" s="1"/>
      <c r="G72" s="1"/>
    </row>
    <row r="73" spans="1:7" ht="31.5" customHeight="1" x14ac:dyDescent="0.25">
      <c r="A73" s="70"/>
      <c r="B73" s="1"/>
      <c r="C73" s="1"/>
      <c r="D73" s="1"/>
      <c r="E73" s="1"/>
      <c r="F73" s="1"/>
      <c r="G73" s="1"/>
    </row>
    <row r="74" spans="1:7" ht="30" customHeight="1" x14ac:dyDescent="0.25">
      <c r="A74" s="70"/>
      <c r="B74" s="1"/>
      <c r="C74" s="1"/>
      <c r="D74" s="1"/>
      <c r="E74" s="1"/>
      <c r="F74" s="1"/>
      <c r="G74" s="1"/>
    </row>
    <row r="75" spans="1:7" ht="30" customHeight="1" x14ac:dyDescent="0.25">
      <c r="A75" s="70"/>
      <c r="B75" s="1"/>
      <c r="C75" s="1"/>
      <c r="D75" s="1"/>
      <c r="E75" s="1"/>
      <c r="F75" s="1"/>
      <c r="G75" s="1"/>
    </row>
    <row r="76" spans="1:7" ht="30" customHeight="1" x14ac:dyDescent="0.25">
      <c r="A76" s="70"/>
      <c r="B76" s="1"/>
      <c r="C76" s="1"/>
      <c r="D76" s="1"/>
      <c r="E76" s="1"/>
      <c r="F76" s="1"/>
      <c r="G76" s="1"/>
    </row>
    <row r="77" spans="1:7" ht="30" customHeight="1" x14ac:dyDescent="0.25">
      <c r="A77" s="70"/>
      <c r="B77" s="159"/>
      <c r="C77" s="1"/>
      <c r="D77" s="1"/>
      <c r="E77" s="1"/>
      <c r="F77" s="1"/>
      <c r="G77" s="1"/>
    </row>
    <row r="78" spans="1:7" ht="35.25" customHeight="1" x14ac:dyDescent="0.25">
      <c r="A78" s="70"/>
      <c r="B78" s="1"/>
      <c r="C78" s="1"/>
      <c r="D78" s="1"/>
      <c r="E78" s="54"/>
      <c r="F78" s="61"/>
      <c r="G78" s="1"/>
    </row>
    <row r="79" spans="1:7" ht="33.75" customHeight="1" x14ac:dyDescent="0.25">
      <c r="A79" s="70"/>
      <c r="B79" s="1"/>
      <c r="C79" s="1"/>
      <c r="D79" s="1"/>
      <c r="E79" s="1"/>
      <c r="F79" s="1"/>
      <c r="G79" s="1"/>
    </row>
    <row r="80" spans="1:7" ht="35.25" customHeight="1" x14ac:dyDescent="0.25">
      <c r="A80" s="70"/>
      <c r="B80" s="1"/>
      <c r="C80" s="1"/>
      <c r="D80" s="1"/>
      <c r="E80" s="1"/>
      <c r="F80" s="1"/>
      <c r="G80" s="1"/>
    </row>
    <row r="81" spans="1:7" ht="30" customHeight="1" x14ac:dyDescent="0.25">
      <c r="A81" s="70"/>
      <c r="B81" s="1"/>
      <c r="C81" s="1"/>
      <c r="D81" s="1"/>
      <c r="E81" s="1"/>
      <c r="F81" s="1"/>
      <c r="G81" s="1"/>
    </row>
    <row r="82" spans="1:7" ht="30" customHeight="1" x14ac:dyDescent="0.25">
      <c r="A82" s="70"/>
      <c r="B82" s="1"/>
      <c r="C82" s="1"/>
      <c r="D82" s="1"/>
      <c r="E82" s="1"/>
      <c r="F82" s="1"/>
      <c r="G82" s="1"/>
    </row>
    <row r="83" spans="1:7" ht="30" customHeight="1" x14ac:dyDescent="0.25">
      <c r="A83" s="70"/>
      <c r="B83" s="1"/>
      <c r="C83" s="1"/>
      <c r="D83" s="1"/>
      <c r="E83" s="1"/>
      <c r="F83" s="1"/>
      <c r="G83" s="1"/>
    </row>
    <row r="84" spans="1:7" ht="30" customHeight="1" x14ac:dyDescent="0.25">
      <c r="A84" s="70"/>
      <c r="B84" s="1"/>
      <c r="C84" s="1"/>
      <c r="D84" s="1"/>
      <c r="E84" s="1"/>
      <c r="F84" s="1"/>
      <c r="G84" s="1"/>
    </row>
    <row r="85" spans="1:7" ht="30" customHeight="1" x14ac:dyDescent="0.25">
      <c r="A85" s="70"/>
      <c r="B85" s="1"/>
      <c r="C85" s="1"/>
      <c r="D85" s="1"/>
      <c r="E85" s="1"/>
      <c r="F85" s="1"/>
      <c r="G85" s="1"/>
    </row>
    <row r="86" spans="1:7" ht="30" customHeight="1" x14ac:dyDescent="0.25">
      <c r="A86" s="70"/>
      <c r="B86" s="1"/>
      <c r="C86" s="1"/>
      <c r="D86" s="1"/>
      <c r="E86" s="1"/>
      <c r="F86" s="1"/>
      <c r="G86" s="1"/>
    </row>
    <row r="87" spans="1:7" ht="26.25" customHeight="1" x14ac:dyDescent="0.25">
      <c r="A87" s="71"/>
      <c r="B87" s="71"/>
      <c r="C87" s="71"/>
      <c r="D87" s="71"/>
      <c r="E87" s="71"/>
      <c r="F87" s="61"/>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G28:G31"/>
    <mergeCell ref="H28:H31"/>
    <mergeCell ref="G4:G11"/>
    <mergeCell ref="H4:H11"/>
    <mergeCell ref="A1:H1"/>
    <mergeCell ref="A2:H2"/>
    <mergeCell ref="A3:F3"/>
    <mergeCell ref="A4:A11"/>
    <mergeCell ref="G12:G21"/>
    <mergeCell ref="H12:H21"/>
    <mergeCell ref="G22:G27"/>
    <mergeCell ref="H22:H27"/>
    <mergeCell ref="A34:F34"/>
    <mergeCell ref="A12:A21"/>
    <mergeCell ref="A22:A27"/>
    <mergeCell ref="A28:A31"/>
    <mergeCell ref="A32:E32"/>
    <mergeCell ref="A35:A40"/>
    <mergeCell ref="A41:A43"/>
    <mergeCell ref="G35:G40"/>
    <mergeCell ref="H35:H40"/>
    <mergeCell ref="G41:G43"/>
    <mergeCell ref="H41:H43"/>
    <mergeCell ref="A55:A60"/>
    <mergeCell ref="A61:E61"/>
    <mergeCell ref="A44:A46"/>
    <mergeCell ref="A47:A54"/>
    <mergeCell ref="G55:G60"/>
    <mergeCell ref="H55:H60"/>
    <mergeCell ref="G44:G46"/>
    <mergeCell ref="H44:H45"/>
    <mergeCell ref="G47:G54"/>
    <mergeCell ref="H47:H54"/>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0" customWidth="1"/>
    <col min="5" max="5" width="9.85546875" style="138" customWidth="1"/>
    <col min="6" max="6" width="10" customWidth="1"/>
    <col min="7" max="9" width="10.28515625" style="139"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72" customWidth="1"/>
  </cols>
  <sheetData>
    <row r="1" spans="1:16" ht="34.5" customHeight="1" x14ac:dyDescent="0.35">
      <c r="A1" s="573" t="s">
        <v>213</v>
      </c>
      <c r="B1" s="573"/>
      <c r="C1" s="573"/>
      <c r="D1" s="573"/>
      <c r="E1" s="573"/>
      <c r="F1" s="573"/>
      <c r="G1" s="573"/>
      <c r="H1" s="573"/>
      <c r="I1" s="573"/>
      <c r="J1" s="573"/>
      <c r="K1" s="573"/>
    </row>
    <row r="2" spans="1:16" s="73" customFormat="1" ht="112.5" customHeight="1" x14ac:dyDescent="0.3">
      <c r="A2" s="574" t="s">
        <v>214</v>
      </c>
      <c r="B2" s="574"/>
      <c r="C2" s="574"/>
      <c r="D2" s="574"/>
      <c r="E2" s="574"/>
      <c r="F2" s="574"/>
      <c r="G2" s="574"/>
      <c r="H2" s="574"/>
      <c r="I2" s="574"/>
      <c r="J2" s="574"/>
      <c r="K2" s="574"/>
      <c r="P2" s="74"/>
    </row>
    <row r="3" spans="1:16" s="73" customFormat="1" ht="21" customHeight="1" thickBot="1" x14ac:dyDescent="0.35">
      <c r="A3" s="154"/>
      <c r="B3" s="154"/>
      <c r="C3" s="154"/>
      <c r="D3" s="154"/>
      <c r="E3" s="154"/>
      <c r="F3" s="154"/>
      <c r="G3" s="154"/>
      <c r="H3" s="154"/>
      <c r="I3" s="154"/>
      <c r="J3" s="154"/>
      <c r="K3" s="154"/>
      <c r="P3" s="74"/>
    </row>
    <row r="4" spans="1:16" ht="111" customHeight="1" x14ac:dyDescent="0.25">
      <c r="A4" s="575"/>
      <c r="B4" s="576" t="s">
        <v>414</v>
      </c>
      <c r="C4" s="577"/>
      <c r="D4" s="576" t="s">
        <v>415</v>
      </c>
      <c r="E4" s="577"/>
      <c r="F4" s="578" t="s">
        <v>401</v>
      </c>
      <c r="G4" s="579"/>
      <c r="H4" s="580" t="s">
        <v>402</v>
      </c>
      <c r="I4" s="581"/>
      <c r="J4" s="582" t="s">
        <v>215</v>
      </c>
      <c r="K4" s="584" t="s">
        <v>216</v>
      </c>
      <c r="L4" s="586" t="s">
        <v>217</v>
      </c>
      <c r="M4" s="588" t="s">
        <v>218</v>
      </c>
      <c r="N4" s="589"/>
      <c r="O4" s="590"/>
      <c r="P4" s="586" t="s">
        <v>219</v>
      </c>
    </row>
    <row r="5" spans="1:16" ht="60.75" customHeight="1" thickBot="1" x14ac:dyDescent="0.3">
      <c r="A5" s="575"/>
      <c r="B5" s="75" t="s">
        <v>220</v>
      </c>
      <c r="C5" s="76" t="s">
        <v>221</v>
      </c>
      <c r="D5" s="75" t="s">
        <v>220</v>
      </c>
      <c r="E5" s="76" t="s">
        <v>221</v>
      </c>
      <c r="F5" s="75" t="s">
        <v>220</v>
      </c>
      <c r="G5" s="223" t="s">
        <v>221</v>
      </c>
      <c r="H5" s="224" t="s">
        <v>220</v>
      </c>
      <c r="I5" s="76" t="s">
        <v>221</v>
      </c>
      <c r="J5" s="583"/>
      <c r="K5" s="585"/>
      <c r="L5" s="587"/>
      <c r="M5" s="77" t="s">
        <v>222</v>
      </c>
      <c r="N5" s="78" t="s">
        <v>223</v>
      </c>
      <c r="O5" s="79" t="s">
        <v>224</v>
      </c>
      <c r="P5" s="587"/>
    </row>
    <row r="6" spans="1:16" ht="45" customHeight="1" thickBot="1" x14ac:dyDescent="0.3">
      <c r="A6" s="11"/>
      <c r="B6" s="591" t="s">
        <v>225</v>
      </c>
      <c r="C6" s="592"/>
      <c r="D6" s="593" t="s">
        <v>226</v>
      </c>
      <c r="E6" s="594"/>
      <c r="F6" s="591" t="s">
        <v>227</v>
      </c>
      <c r="G6" s="394"/>
      <c r="H6" s="595" t="s">
        <v>403</v>
      </c>
      <c r="I6" s="596"/>
      <c r="J6" s="80" t="s">
        <v>228</v>
      </c>
      <c r="K6" s="81" t="s">
        <v>229</v>
      </c>
      <c r="L6" s="82" t="s">
        <v>229</v>
      </c>
      <c r="M6" s="597" t="s">
        <v>229</v>
      </c>
      <c r="N6" s="598"/>
      <c r="O6" s="599"/>
      <c r="P6" s="83" t="s">
        <v>230</v>
      </c>
    </row>
    <row r="7" spans="1:16" ht="30" x14ac:dyDescent="0.25">
      <c r="A7" s="84" t="s">
        <v>231</v>
      </c>
      <c r="B7" s="85" t="s">
        <v>232</v>
      </c>
      <c r="C7" s="86">
        <v>4.1000000000000002E-2</v>
      </c>
      <c r="D7" s="87" t="s">
        <v>233</v>
      </c>
      <c r="E7" s="88">
        <v>0.40300000000000002</v>
      </c>
      <c r="F7" s="89" t="s">
        <v>234</v>
      </c>
      <c r="G7" s="225">
        <v>5.6000000000000001E-2</v>
      </c>
      <c r="H7" s="226" t="s">
        <v>235</v>
      </c>
      <c r="I7" s="86" t="s">
        <v>235</v>
      </c>
      <c r="J7" s="90">
        <v>28</v>
      </c>
      <c r="K7" s="91" t="s">
        <v>235</v>
      </c>
      <c r="L7" s="92" t="s">
        <v>236</v>
      </c>
      <c r="M7" s="93" t="s">
        <v>236</v>
      </c>
      <c r="N7" s="94" t="s">
        <v>236</v>
      </c>
      <c r="O7" s="95" t="s">
        <v>236</v>
      </c>
      <c r="P7" s="92">
        <v>0.37</v>
      </c>
    </row>
    <row r="8" spans="1:16" ht="30" x14ac:dyDescent="0.25">
      <c r="A8" s="96" t="s">
        <v>237</v>
      </c>
      <c r="B8" s="97" t="s">
        <v>232</v>
      </c>
      <c r="C8" s="98">
        <v>8.9999999999999998E-4</v>
      </c>
      <c r="D8" s="99" t="s">
        <v>233</v>
      </c>
      <c r="E8" s="100">
        <v>0.36599999999999999</v>
      </c>
      <c r="F8" s="101" t="s">
        <v>234</v>
      </c>
      <c r="G8" s="227">
        <v>0.08</v>
      </c>
      <c r="H8" s="228" t="s">
        <v>235</v>
      </c>
      <c r="I8" s="102" t="s">
        <v>235</v>
      </c>
      <c r="J8" s="103">
        <v>50</v>
      </c>
      <c r="K8" s="72" t="s">
        <v>235</v>
      </c>
      <c r="L8" s="104" t="s">
        <v>238</v>
      </c>
      <c r="M8" s="105" t="s">
        <v>239</v>
      </c>
      <c r="N8" s="106" t="s">
        <v>239</v>
      </c>
      <c r="O8" s="107" t="s">
        <v>240</v>
      </c>
      <c r="P8" s="108">
        <v>0.57999999999999996</v>
      </c>
    </row>
    <row r="9" spans="1:16" ht="30" x14ac:dyDescent="0.25">
      <c r="A9" s="109" t="s">
        <v>241</v>
      </c>
      <c r="B9" s="85" t="s">
        <v>242</v>
      </c>
      <c r="C9" s="86">
        <v>-2.7E-2</v>
      </c>
      <c r="D9" s="87" t="s">
        <v>243</v>
      </c>
      <c r="E9" s="88" t="s">
        <v>244</v>
      </c>
      <c r="F9" s="89" t="s">
        <v>234</v>
      </c>
      <c r="G9" s="225">
        <v>0.02</v>
      </c>
      <c r="H9" s="226" t="s">
        <v>234</v>
      </c>
      <c r="I9" s="88" t="s">
        <v>404</v>
      </c>
      <c r="J9" s="110">
        <v>0</v>
      </c>
      <c r="K9" s="91" t="s">
        <v>235</v>
      </c>
      <c r="L9" s="111" t="s">
        <v>245</v>
      </c>
      <c r="M9" s="112" t="s">
        <v>246</v>
      </c>
      <c r="N9" s="113" t="s">
        <v>247</v>
      </c>
      <c r="O9" s="114" t="s">
        <v>248</v>
      </c>
      <c r="P9" s="92" t="s">
        <v>249</v>
      </c>
    </row>
    <row r="10" spans="1:16" ht="30" x14ac:dyDescent="0.25">
      <c r="A10" s="96" t="s">
        <v>250</v>
      </c>
      <c r="B10" s="97" t="s">
        <v>242</v>
      </c>
      <c r="C10" s="102">
        <v>-3.1E-2</v>
      </c>
      <c r="D10" s="99" t="s">
        <v>243</v>
      </c>
      <c r="E10" s="100" t="s">
        <v>244</v>
      </c>
      <c r="F10" s="101" t="s">
        <v>234</v>
      </c>
      <c r="G10" s="227">
        <v>0.13700000000000001</v>
      </c>
      <c r="H10" s="228" t="s">
        <v>235</v>
      </c>
      <c r="I10" s="102" t="s">
        <v>235</v>
      </c>
      <c r="J10" s="103" t="s">
        <v>235</v>
      </c>
      <c r="K10" s="72" t="s">
        <v>251</v>
      </c>
      <c r="L10" s="104" t="s">
        <v>252</v>
      </c>
      <c r="M10" s="105" t="s">
        <v>251</v>
      </c>
      <c r="N10" s="106" t="s">
        <v>251</v>
      </c>
      <c r="O10" s="107" t="s">
        <v>253</v>
      </c>
      <c r="P10" s="108">
        <v>0.31</v>
      </c>
    </row>
    <row r="11" spans="1:16" ht="30" x14ac:dyDescent="0.25">
      <c r="A11" s="109" t="s">
        <v>254</v>
      </c>
      <c r="B11" s="85" t="s">
        <v>255</v>
      </c>
      <c r="C11" s="86">
        <v>-3.5000000000000003E-2</v>
      </c>
      <c r="D11" s="87" t="s">
        <v>243</v>
      </c>
      <c r="E11" s="88">
        <v>0.13200000000000001</v>
      </c>
      <c r="F11" s="89"/>
      <c r="G11" s="225"/>
      <c r="H11" s="226" t="s">
        <v>234</v>
      </c>
      <c r="I11" s="86">
        <v>1.4500000000000001E-2</v>
      </c>
      <c r="J11" s="110">
        <v>15</v>
      </c>
      <c r="K11" s="91" t="s">
        <v>235</v>
      </c>
      <c r="L11" s="111" t="s">
        <v>256</v>
      </c>
      <c r="M11" s="112" t="s">
        <v>257</v>
      </c>
      <c r="N11" s="113" t="s">
        <v>257</v>
      </c>
      <c r="O11" s="114" t="s">
        <v>257</v>
      </c>
      <c r="P11" s="92" t="s">
        <v>249</v>
      </c>
    </row>
    <row r="12" spans="1:16" ht="30" x14ac:dyDescent="0.25">
      <c r="A12" s="96" t="s">
        <v>258</v>
      </c>
      <c r="B12" s="97" t="s">
        <v>259</v>
      </c>
      <c r="C12" s="102">
        <v>-2.7E-2</v>
      </c>
      <c r="D12" s="99" t="s">
        <v>260</v>
      </c>
      <c r="E12" s="100" t="s">
        <v>244</v>
      </c>
      <c r="F12" s="101" t="s">
        <v>234</v>
      </c>
      <c r="G12" s="227">
        <v>8.5000000000000006E-2</v>
      </c>
      <c r="H12" s="228" t="s">
        <v>235</v>
      </c>
      <c r="I12" s="102" t="s">
        <v>235</v>
      </c>
      <c r="J12" s="103">
        <v>10</v>
      </c>
      <c r="K12" s="72"/>
      <c r="L12" s="104" t="s">
        <v>261</v>
      </c>
      <c r="M12" s="105" t="s">
        <v>261</v>
      </c>
      <c r="N12" s="106" t="s">
        <v>261</v>
      </c>
      <c r="O12" s="107" t="s">
        <v>261</v>
      </c>
      <c r="P12" s="108" t="s">
        <v>249</v>
      </c>
    </row>
    <row r="13" spans="1:16" ht="45" x14ac:dyDescent="0.25">
      <c r="A13" s="109" t="s">
        <v>262</v>
      </c>
      <c r="B13" s="85" t="s">
        <v>255</v>
      </c>
      <c r="C13" s="86">
        <v>-3.5999999999999997E-2</v>
      </c>
      <c r="D13" s="87" t="s">
        <v>260</v>
      </c>
      <c r="E13" s="88">
        <v>0.18</v>
      </c>
      <c r="F13" s="89" t="s">
        <v>234</v>
      </c>
      <c r="G13" s="225">
        <v>0.08</v>
      </c>
      <c r="H13" s="226" t="s">
        <v>235</v>
      </c>
      <c r="I13" s="86" t="s">
        <v>235</v>
      </c>
      <c r="J13" s="110" t="s">
        <v>235</v>
      </c>
      <c r="K13" s="91" t="s">
        <v>263</v>
      </c>
      <c r="L13" s="111" t="s">
        <v>264</v>
      </c>
      <c r="M13" s="112" t="s">
        <v>265</v>
      </c>
      <c r="N13" s="113" t="s">
        <v>266</v>
      </c>
      <c r="O13" s="114" t="s">
        <v>267</v>
      </c>
      <c r="P13" s="92" t="s">
        <v>249</v>
      </c>
    </row>
    <row r="14" spans="1:16" ht="30" x14ac:dyDescent="0.25">
      <c r="A14" s="96" t="s">
        <v>268</v>
      </c>
      <c r="B14" s="97" t="s">
        <v>269</v>
      </c>
      <c r="C14" s="102">
        <v>-4.4999999999999998E-2</v>
      </c>
      <c r="D14" s="115" t="s">
        <v>270</v>
      </c>
      <c r="E14" s="116">
        <v>0.13200000000000001</v>
      </c>
      <c r="F14" s="101"/>
      <c r="G14" s="227"/>
      <c r="H14" s="228" t="s">
        <v>234</v>
      </c>
      <c r="I14" s="102">
        <v>2.76E-2</v>
      </c>
      <c r="J14" s="103">
        <v>29</v>
      </c>
      <c r="K14" s="72"/>
      <c r="L14" s="104" t="s">
        <v>271</v>
      </c>
      <c r="M14" s="105" t="s">
        <v>272</v>
      </c>
      <c r="N14" s="106"/>
      <c r="O14" s="107"/>
      <c r="P14" s="108">
        <v>0.51</v>
      </c>
    </row>
    <row r="15" spans="1:16" ht="45" x14ac:dyDescent="0.25">
      <c r="A15" s="109" t="s">
        <v>273</v>
      </c>
      <c r="B15" s="85" t="s">
        <v>242</v>
      </c>
      <c r="C15" s="86">
        <v>-8.0000000000000002E-3</v>
      </c>
      <c r="D15" s="87" t="s">
        <v>274</v>
      </c>
      <c r="E15" s="88">
        <v>0.23300000000000001</v>
      </c>
      <c r="F15" s="89" t="s">
        <v>234</v>
      </c>
      <c r="G15" s="225">
        <v>0.128</v>
      </c>
      <c r="H15" s="226" t="s">
        <v>235</v>
      </c>
      <c r="I15" s="86" t="s">
        <v>235</v>
      </c>
      <c r="J15" s="110">
        <v>18</v>
      </c>
      <c r="K15" s="91"/>
      <c r="L15" s="111" t="s">
        <v>264</v>
      </c>
      <c r="M15" s="112" t="s">
        <v>267</v>
      </c>
      <c r="N15" s="113" t="s">
        <v>267</v>
      </c>
      <c r="O15" s="114" t="s">
        <v>275</v>
      </c>
      <c r="P15" s="92">
        <v>0.26</v>
      </c>
    </row>
    <row r="16" spans="1:16" ht="45" x14ac:dyDescent="0.25">
      <c r="A16" s="96" t="s">
        <v>276</v>
      </c>
      <c r="B16" s="97" t="s">
        <v>242</v>
      </c>
      <c r="C16" s="102">
        <v>-1.6E-2</v>
      </c>
      <c r="D16" s="99" t="s">
        <v>243</v>
      </c>
      <c r="E16" s="100">
        <v>0.11</v>
      </c>
      <c r="F16" s="101" t="s">
        <v>234</v>
      </c>
      <c r="G16" s="227">
        <v>0.111</v>
      </c>
      <c r="H16" s="228" t="s">
        <v>235</v>
      </c>
      <c r="I16" s="102" t="s">
        <v>235</v>
      </c>
      <c r="J16" s="103" t="s">
        <v>235</v>
      </c>
      <c r="K16" s="72" t="s">
        <v>277</v>
      </c>
      <c r="L16" s="104" t="s">
        <v>278</v>
      </c>
      <c r="M16" s="105" t="s">
        <v>279</v>
      </c>
      <c r="N16" s="106" t="s">
        <v>279</v>
      </c>
      <c r="O16" s="107" t="s">
        <v>280</v>
      </c>
      <c r="P16" s="108">
        <v>0.36</v>
      </c>
    </row>
    <row r="17" spans="1:16" ht="30" x14ac:dyDescent="0.25">
      <c r="A17" s="109" t="s">
        <v>281</v>
      </c>
      <c r="B17" s="85" t="s">
        <v>255</v>
      </c>
      <c r="C17" s="86">
        <v>-9.0999999999999998E-2</v>
      </c>
      <c r="D17" s="87" t="s">
        <v>260</v>
      </c>
      <c r="E17" s="88">
        <v>0.19400000000000001</v>
      </c>
      <c r="F17" s="89" t="s">
        <v>234</v>
      </c>
      <c r="G17" s="225">
        <v>9.7000000000000003E-2</v>
      </c>
      <c r="H17" s="226" t="s">
        <v>235</v>
      </c>
      <c r="I17" s="86" t="s">
        <v>235</v>
      </c>
      <c r="J17" s="90">
        <v>50</v>
      </c>
      <c r="K17" s="91"/>
      <c r="L17" s="111" t="s">
        <v>282</v>
      </c>
      <c r="M17" s="112" t="s">
        <v>240</v>
      </c>
      <c r="N17" s="113" t="s">
        <v>238</v>
      </c>
      <c r="O17" s="114" t="s">
        <v>240</v>
      </c>
      <c r="P17" s="92">
        <v>0.56000000000000005</v>
      </c>
    </row>
    <row r="18" spans="1:16" ht="60" x14ac:dyDescent="0.25">
      <c r="A18" s="96" t="s">
        <v>283</v>
      </c>
      <c r="B18" s="97" t="s">
        <v>255</v>
      </c>
      <c r="C18" s="102">
        <v>-0.04</v>
      </c>
      <c r="D18" s="99" t="s">
        <v>260</v>
      </c>
      <c r="E18" s="100" t="s">
        <v>244</v>
      </c>
      <c r="F18" s="101"/>
      <c r="G18" s="227"/>
      <c r="H18" s="228" t="s">
        <v>297</v>
      </c>
      <c r="I18" s="102">
        <v>4.3299999999999998E-2</v>
      </c>
      <c r="J18" s="103" t="s">
        <v>235</v>
      </c>
      <c r="K18" s="117" t="s">
        <v>284</v>
      </c>
      <c r="L18" s="104" t="s">
        <v>284</v>
      </c>
      <c r="M18" s="105" t="s">
        <v>284</v>
      </c>
      <c r="N18" s="106" t="s">
        <v>284</v>
      </c>
      <c r="O18" s="118" t="s">
        <v>284</v>
      </c>
      <c r="P18" s="119" t="s">
        <v>249</v>
      </c>
    </row>
    <row r="19" spans="1:16" ht="30" x14ac:dyDescent="0.25">
      <c r="A19" s="109" t="s">
        <v>285</v>
      </c>
      <c r="B19" s="85" t="s">
        <v>255</v>
      </c>
      <c r="C19" s="86">
        <v>-0.05</v>
      </c>
      <c r="D19" s="87" t="s">
        <v>243</v>
      </c>
      <c r="E19" s="88" t="s">
        <v>244</v>
      </c>
      <c r="F19" s="89"/>
      <c r="G19" s="225"/>
      <c r="H19" s="226" t="s">
        <v>234</v>
      </c>
      <c r="I19" s="86">
        <v>1.47E-2</v>
      </c>
      <c r="J19" s="110" t="s">
        <v>235</v>
      </c>
      <c r="K19" s="91" t="s">
        <v>286</v>
      </c>
      <c r="L19" s="111" t="s">
        <v>245</v>
      </c>
      <c r="M19" s="112" t="s">
        <v>252</v>
      </c>
      <c r="N19" s="113" t="s">
        <v>251</v>
      </c>
      <c r="O19" s="114" t="s">
        <v>286</v>
      </c>
      <c r="P19" s="92" t="s">
        <v>249</v>
      </c>
    </row>
    <row r="20" spans="1:16" ht="30" x14ac:dyDescent="0.25">
      <c r="A20" s="96" t="s">
        <v>287</v>
      </c>
      <c r="B20" s="97" t="s">
        <v>255</v>
      </c>
      <c r="C20" s="102">
        <v>-7.4999999999999997E-2</v>
      </c>
      <c r="D20" s="115" t="s">
        <v>260</v>
      </c>
      <c r="E20" s="120">
        <v>0.123</v>
      </c>
      <c r="F20" s="101"/>
      <c r="G20" s="227"/>
      <c r="H20" s="228" t="s">
        <v>234</v>
      </c>
      <c r="I20" s="102">
        <v>1.34E-2</v>
      </c>
      <c r="J20" s="103">
        <v>68</v>
      </c>
      <c r="K20" s="72" t="s">
        <v>235</v>
      </c>
      <c r="L20" s="104" t="s">
        <v>288</v>
      </c>
      <c r="M20" s="105" t="s">
        <v>289</v>
      </c>
      <c r="N20" s="106" t="s">
        <v>290</v>
      </c>
      <c r="O20" s="107" t="s">
        <v>291</v>
      </c>
      <c r="P20" s="108">
        <v>0.5</v>
      </c>
    </row>
    <row r="21" spans="1:16" ht="30" x14ac:dyDescent="0.25">
      <c r="A21" s="109" t="s">
        <v>292</v>
      </c>
      <c r="B21" s="85" t="s">
        <v>242</v>
      </c>
      <c r="C21" s="86">
        <v>-1.4999999999999999E-2</v>
      </c>
      <c r="D21" s="87" t="s">
        <v>260</v>
      </c>
      <c r="E21" s="88">
        <v>0.16200000000000001</v>
      </c>
      <c r="F21" s="89"/>
      <c r="G21" s="225"/>
      <c r="H21" s="226" t="s">
        <v>234</v>
      </c>
      <c r="I21" s="86">
        <v>1.2E-2</v>
      </c>
      <c r="J21" s="110">
        <v>62</v>
      </c>
      <c r="K21" s="91" t="s">
        <v>235</v>
      </c>
      <c r="L21" s="111" t="s">
        <v>245</v>
      </c>
      <c r="M21" s="112" t="s">
        <v>251</v>
      </c>
      <c r="N21" s="113" t="s">
        <v>253</v>
      </c>
      <c r="O21" s="114" t="s">
        <v>251</v>
      </c>
      <c r="P21" s="92">
        <v>0.52</v>
      </c>
    </row>
    <row r="22" spans="1:16" ht="30" x14ac:dyDescent="0.25">
      <c r="A22" s="96" t="s">
        <v>293</v>
      </c>
      <c r="B22" s="97" t="s">
        <v>255</v>
      </c>
      <c r="C22" s="102">
        <v>-4.9000000000000002E-2</v>
      </c>
      <c r="D22" s="99" t="s">
        <v>274</v>
      </c>
      <c r="E22" s="100">
        <v>0.218</v>
      </c>
      <c r="F22" s="101" t="s">
        <v>234</v>
      </c>
      <c r="G22" s="227">
        <v>5.8999999999999997E-2</v>
      </c>
      <c r="H22" s="228" t="s">
        <v>235</v>
      </c>
      <c r="I22" s="102" t="s">
        <v>235</v>
      </c>
      <c r="J22" s="103">
        <v>49</v>
      </c>
      <c r="K22" s="72" t="s">
        <v>235</v>
      </c>
      <c r="L22" s="104" t="s">
        <v>245</v>
      </c>
      <c r="M22" s="105" t="s">
        <v>286</v>
      </c>
      <c r="N22" s="106" t="s">
        <v>251</v>
      </c>
      <c r="O22" s="107" t="s">
        <v>286</v>
      </c>
      <c r="P22" s="108">
        <v>0.43</v>
      </c>
    </row>
    <row r="23" spans="1:16" ht="30" x14ac:dyDescent="0.25">
      <c r="A23" s="109" t="s">
        <v>294</v>
      </c>
      <c r="B23" s="85" t="s">
        <v>242</v>
      </c>
      <c r="C23" s="86">
        <v>-2.3E-2</v>
      </c>
      <c r="D23" s="87" t="s">
        <v>295</v>
      </c>
      <c r="E23" s="88">
        <v>0.61</v>
      </c>
      <c r="F23" s="89" t="s">
        <v>234</v>
      </c>
      <c r="G23" s="225">
        <v>0.14499999999999999</v>
      </c>
      <c r="H23" s="226" t="s">
        <v>235</v>
      </c>
      <c r="I23" s="86" t="s">
        <v>235</v>
      </c>
      <c r="J23" s="110" t="s">
        <v>235</v>
      </c>
      <c r="K23" s="91" t="s">
        <v>245</v>
      </c>
      <c r="L23" s="92" t="s">
        <v>245</v>
      </c>
      <c r="M23" s="93" t="s">
        <v>245</v>
      </c>
      <c r="N23" s="94" t="s">
        <v>245</v>
      </c>
      <c r="O23" s="95" t="s">
        <v>245</v>
      </c>
      <c r="P23" s="92" t="s">
        <v>249</v>
      </c>
    </row>
    <row r="24" spans="1:16" ht="30" x14ac:dyDescent="0.25">
      <c r="A24" s="96" t="s">
        <v>296</v>
      </c>
      <c r="B24" s="97" t="s">
        <v>255</v>
      </c>
      <c r="C24" s="102">
        <v>-4.4999999999999998E-2</v>
      </c>
      <c r="D24" s="99" t="s">
        <v>274</v>
      </c>
      <c r="E24" s="100">
        <v>0.20399999999999999</v>
      </c>
      <c r="F24" s="101" t="s">
        <v>297</v>
      </c>
      <c r="G24" s="227">
        <v>0.17799999999999999</v>
      </c>
      <c r="H24" s="228" t="s">
        <v>235</v>
      </c>
      <c r="I24" s="102" t="s">
        <v>235</v>
      </c>
      <c r="J24" s="103">
        <v>52</v>
      </c>
      <c r="K24" s="72" t="s">
        <v>235</v>
      </c>
      <c r="L24" s="108" t="s">
        <v>298</v>
      </c>
      <c r="M24" s="121" t="s">
        <v>256</v>
      </c>
      <c r="N24" s="122" t="s">
        <v>299</v>
      </c>
      <c r="O24" s="123" t="s">
        <v>256</v>
      </c>
      <c r="P24" s="108">
        <v>0.46</v>
      </c>
    </row>
    <row r="25" spans="1:16" ht="30" x14ac:dyDescent="0.25">
      <c r="A25" s="109" t="s">
        <v>300</v>
      </c>
      <c r="B25" s="85" t="s">
        <v>255</v>
      </c>
      <c r="C25" s="86">
        <v>-3.9E-2</v>
      </c>
      <c r="D25" s="87" t="s">
        <v>274</v>
      </c>
      <c r="E25" s="88">
        <v>0.24</v>
      </c>
      <c r="F25" s="89" t="s">
        <v>234</v>
      </c>
      <c r="G25" s="225">
        <v>8.7999999999999995E-2</v>
      </c>
      <c r="H25" s="226" t="s">
        <v>235</v>
      </c>
      <c r="I25" s="86" t="s">
        <v>235</v>
      </c>
      <c r="J25" s="110">
        <v>47</v>
      </c>
      <c r="K25" s="91" t="s">
        <v>235</v>
      </c>
      <c r="L25" s="92" t="s">
        <v>298</v>
      </c>
      <c r="M25" s="93" t="s">
        <v>256</v>
      </c>
      <c r="N25" s="94" t="s">
        <v>299</v>
      </c>
      <c r="O25" s="95" t="s">
        <v>256</v>
      </c>
      <c r="P25" s="92">
        <v>0.43</v>
      </c>
    </row>
    <row r="26" spans="1:16" ht="30" x14ac:dyDescent="0.25">
      <c r="A26" s="96" t="s">
        <v>301</v>
      </c>
      <c r="B26" s="97" t="s">
        <v>269</v>
      </c>
      <c r="C26" s="102">
        <v>-4.1799999999999997E-2</v>
      </c>
      <c r="D26" s="99" t="s">
        <v>260</v>
      </c>
      <c r="E26" s="100">
        <v>0.19500000000000001</v>
      </c>
      <c r="F26" s="101" t="s">
        <v>234</v>
      </c>
      <c r="G26" s="227">
        <v>0.13900000000000001</v>
      </c>
      <c r="H26" s="228" t="s">
        <v>235</v>
      </c>
      <c r="I26" s="102" t="s">
        <v>235</v>
      </c>
      <c r="J26" s="103">
        <v>55</v>
      </c>
      <c r="K26" s="72" t="s">
        <v>235</v>
      </c>
      <c r="L26" s="104" t="s">
        <v>302</v>
      </c>
      <c r="M26" s="105" t="s">
        <v>302</v>
      </c>
      <c r="N26" s="106" t="s">
        <v>302</v>
      </c>
      <c r="O26" s="107" t="s">
        <v>302</v>
      </c>
      <c r="P26" s="108">
        <v>0.53</v>
      </c>
    </row>
    <row r="27" spans="1:16" ht="30" x14ac:dyDescent="0.25">
      <c r="A27" s="109" t="s">
        <v>303</v>
      </c>
      <c r="B27" s="85" t="s">
        <v>242</v>
      </c>
      <c r="C27" s="86">
        <v>-5.0000000000000001E-3</v>
      </c>
      <c r="D27" s="87" t="s">
        <v>260</v>
      </c>
      <c r="E27" s="88">
        <v>0.09</v>
      </c>
      <c r="F27" s="89" t="s">
        <v>234</v>
      </c>
      <c r="G27" s="225">
        <v>6.7000000000000004E-2</v>
      </c>
      <c r="H27" s="226" t="s">
        <v>235</v>
      </c>
      <c r="I27" s="86" t="s">
        <v>235</v>
      </c>
      <c r="J27" s="110">
        <v>16</v>
      </c>
      <c r="K27" s="91" t="s">
        <v>235</v>
      </c>
      <c r="L27" s="111" t="s">
        <v>304</v>
      </c>
      <c r="M27" s="112" t="s">
        <v>304</v>
      </c>
      <c r="N27" s="113" t="s">
        <v>304</v>
      </c>
      <c r="O27" s="114" t="s">
        <v>304</v>
      </c>
      <c r="P27" s="92">
        <v>0.38</v>
      </c>
    </row>
    <row r="28" spans="1:16" ht="45" x14ac:dyDescent="0.25">
      <c r="A28" s="96" t="s">
        <v>305</v>
      </c>
      <c r="B28" s="97" t="s">
        <v>255</v>
      </c>
      <c r="C28" s="102">
        <v>-3.2000000000000001E-2</v>
      </c>
      <c r="D28" s="99" t="s">
        <v>260</v>
      </c>
      <c r="E28" s="100" t="s">
        <v>244</v>
      </c>
      <c r="F28" s="101"/>
      <c r="G28" s="227"/>
      <c r="H28" s="228" t="s">
        <v>297</v>
      </c>
      <c r="I28" s="102">
        <v>4.3200000000000002E-2</v>
      </c>
      <c r="J28" s="124">
        <v>56</v>
      </c>
      <c r="K28" s="72" t="s">
        <v>235</v>
      </c>
      <c r="L28" s="104" t="s">
        <v>306</v>
      </c>
      <c r="M28" s="105" t="s">
        <v>307</v>
      </c>
      <c r="N28" s="106" t="s">
        <v>307</v>
      </c>
      <c r="O28" s="107" t="s">
        <v>307</v>
      </c>
      <c r="P28" s="108" t="s">
        <v>249</v>
      </c>
    </row>
    <row r="29" spans="1:16" ht="45" x14ac:dyDescent="0.25">
      <c r="A29" s="109" t="s">
        <v>308</v>
      </c>
      <c r="B29" s="85" t="s">
        <v>242</v>
      </c>
      <c r="C29" s="86">
        <v>-0.02</v>
      </c>
      <c r="D29" s="87" t="s">
        <v>309</v>
      </c>
      <c r="E29" s="88">
        <v>0.15</v>
      </c>
      <c r="F29" s="89" t="s">
        <v>297</v>
      </c>
      <c r="G29" s="225">
        <v>0.221</v>
      </c>
      <c r="H29" s="226" t="s">
        <v>235</v>
      </c>
      <c r="I29" s="86" t="s">
        <v>235</v>
      </c>
      <c r="J29" s="90">
        <v>8</v>
      </c>
      <c r="K29" s="91" t="s">
        <v>235</v>
      </c>
      <c r="L29" s="111" t="s">
        <v>310</v>
      </c>
      <c r="M29" s="112" t="s">
        <v>311</v>
      </c>
      <c r="N29" s="113" t="s">
        <v>312</v>
      </c>
      <c r="O29" s="114" t="s">
        <v>313</v>
      </c>
      <c r="P29" s="92">
        <v>0.42</v>
      </c>
    </row>
    <row r="30" spans="1:16" ht="45" x14ac:dyDescent="0.25">
      <c r="A30" s="96" t="s">
        <v>314</v>
      </c>
      <c r="B30" s="97" t="s">
        <v>269</v>
      </c>
      <c r="C30" s="102">
        <v>-4.1799999999999997E-2</v>
      </c>
      <c r="D30" s="125" t="s">
        <v>315</v>
      </c>
      <c r="E30" s="116">
        <v>0.25900000000000001</v>
      </c>
      <c r="F30" s="101" t="s">
        <v>234</v>
      </c>
      <c r="G30" s="227">
        <v>0.129</v>
      </c>
      <c r="H30" s="228" t="s">
        <v>235</v>
      </c>
      <c r="I30" s="102" t="s">
        <v>235</v>
      </c>
      <c r="J30" s="124">
        <v>90</v>
      </c>
      <c r="K30" s="72" t="s">
        <v>235</v>
      </c>
      <c r="L30" s="104" t="s">
        <v>316</v>
      </c>
      <c r="M30" s="105" t="s">
        <v>317</v>
      </c>
      <c r="N30" s="106" t="s">
        <v>317</v>
      </c>
      <c r="O30" s="107" t="s">
        <v>317</v>
      </c>
      <c r="P30" s="108">
        <v>0.59</v>
      </c>
    </row>
    <row r="31" spans="1:16" ht="30" x14ac:dyDescent="0.25">
      <c r="A31" s="109" t="s">
        <v>318</v>
      </c>
      <c r="B31" s="85" t="s">
        <v>255</v>
      </c>
      <c r="C31" s="86">
        <v>-6.3E-2</v>
      </c>
      <c r="D31" s="87" t="s">
        <v>260</v>
      </c>
      <c r="E31" s="88" t="s">
        <v>244</v>
      </c>
      <c r="F31" s="89" t="s">
        <v>234</v>
      </c>
      <c r="G31" s="225">
        <v>0.04</v>
      </c>
      <c r="H31" s="226" t="s">
        <v>235</v>
      </c>
      <c r="I31" s="86" t="s">
        <v>235</v>
      </c>
      <c r="J31" s="110" t="s">
        <v>235</v>
      </c>
      <c r="K31" s="91" t="s">
        <v>319</v>
      </c>
      <c r="L31" s="92" t="s">
        <v>320</v>
      </c>
      <c r="M31" s="93" t="s">
        <v>252</v>
      </c>
      <c r="N31" s="94" t="s">
        <v>252</v>
      </c>
      <c r="O31" s="95" t="s">
        <v>252</v>
      </c>
      <c r="P31" s="92" t="s">
        <v>249</v>
      </c>
    </row>
    <row r="32" spans="1:16" ht="30" x14ac:dyDescent="0.25">
      <c r="A32" s="96" t="s">
        <v>321</v>
      </c>
      <c r="B32" s="97" t="s">
        <v>242</v>
      </c>
      <c r="C32" s="102">
        <v>0</v>
      </c>
      <c r="D32" s="99" t="s">
        <v>295</v>
      </c>
      <c r="E32" s="100">
        <v>0.376</v>
      </c>
      <c r="F32" s="101" t="s">
        <v>297</v>
      </c>
      <c r="G32" s="227">
        <v>0.18099999999999999</v>
      </c>
      <c r="H32" s="228" t="s">
        <v>235</v>
      </c>
      <c r="I32" s="102" t="s">
        <v>235</v>
      </c>
      <c r="J32" s="103" t="s">
        <v>235</v>
      </c>
      <c r="K32" s="72" t="s">
        <v>322</v>
      </c>
      <c r="L32" s="108" t="s">
        <v>298</v>
      </c>
      <c r="M32" s="121" t="s">
        <v>256</v>
      </c>
      <c r="N32" s="122" t="s">
        <v>299</v>
      </c>
      <c r="O32" s="123" t="s">
        <v>256</v>
      </c>
      <c r="P32" s="108" t="s">
        <v>249</v>
      </c>
    </row>
    <row r="33" spans="1:16" ht="30" x14ac:dyDescent="0.25">
      <c r="A33" s="109" t="s">
        <v>323</v>
      </c>
      <c r="B33" s="85" t="s">
        <v>255</v>
      </c>
      <c r="C33" s="86">
        <v>-5.5E-2</v>
      </c>
      <c r="D33" s="87" t="s">
        <v>274</v>
      </c>
      <c r="E33" s="88">
        <v>0.188</v>
      </c>
      <c r="F33" s="89" t="s">
        <v>234</v>
      </c>
      <c r="G33" s="225">
        <v>0.10199999999999999</v>
      </c>
      <c r="H33" s="226" t="s">
        <v>235</v>
      </c>
      <c r="I33" s="86" t="s">
        <v>235</v>
      </c>
      <c r="J33" s="90">
        <v>47</v>
      </c>
      <c r="K33" s="91" t="s">
        <v>235</v>
      </c>
      <c r="L33" s="92" t="s">
        <v>240</v>
      </c>
      <c r="M33" s="93" t="s">
        <v>239</v>
      </c>
      <c r="N33" s="94" t="s">
        <v>238</v>
      </c>
      <c r="O33" s="95" t="s">
        <v>239</v>
      </c>
      <c r="P33" s="92">
        <v>0.47</v>
      </c>
    </row>
    <row r="34" spans="1:16" ht="30" x14ac:dyDescent="0.25">
      <c r="A34" s="96" t="s">
        <v>324</v>
      </c>
      <c r="B34" s="97" t="s">
        <v>255</v>
      </c>
      <c r="C34" s="102">
        <v>-3.4000000000000002E-2</v>
      </c>
      <c r="D34" s="99" t="s">
        <v>309</v>
      </c>
      <c r="E34" s="100">
        <v>0.151</v>
      </c>
      <c r="F34" s="101" t="s">
        <v>234</v>
      </c>
      <c r="G34" s="227">
        <v>0.10199999999999999</v>
      </c>
      <c r="H34" s="228" t="s">
        <v>235</v>
      </c>
      <c r="I34" s="102" t="s">
        <v>235</v>
      </c>
      <c r="J34" s="124">
        <v>65</v>
      </c>
      <c r="K34" s="72" t="s">
        <v>235</v>
      </c>
      <c r="L34" s="108" t="s">
        <v>251</v>
      </c>
      <c r="M34" s="121" t="s">
        <v>251</v>
      </c>
      <c r="N34" s="122" t="s">
        <v>253</v>
      </c>
      <c r="O34" s="123" t="s">
        <v>252</v>
      </c>
      <c r="P34" s="108">
        <v>0.42</v>
      </c>
    </row>
    <row r="35" spans="1:16" ht="30" x14ac:dyDescent="0.25">
      <c r="A35" s="109" t="s">
        <v>325</v>
      </c>
      <c r="B35" s="85" t="s">
        <v>255</v>
      </c>
      <c r="C35" s="86">
        <v>-0.04</v>
      </c>
      <c r="D35" s="85" t="s">
        <v>295</v>
      </c>
      <c r="E35" s="88">
        <v>0.24399999999999999</v>
      </c>
      <c r="F35" s="89"/>
      <c r="G35" s="225"/>
      <c r="H35" s="226" t="s">
        <v>297</v>
      </c>
      <c r="I35" s="86">
        <v>4.1500000000000002E-2</v>
      </c>
      <c r="J35" s="90">
        <v>54</v>
      </c>
      <c r="K35" s="91" t="s">
        <v>235</v>
      </c>
      <c r="L35" s="92" t="s">
        <v>251</v>
      </c>
      <c r="M35" s="93" t="s">
        <v>251</v>
      </c>
      <c r="N35" s="94" t="s">
        <v>253</v>
      </c>
      <c r="O35" s="95" t="s">
        <v>252</v>
      </c>
      <c r="P35" s="92">
        <v>0.56000000000000005</v>
      </c>
    </row>
    <row r="36" spans="1:16" ht="30" x14ac:dyDescent="0.25">
      <c r="A36" s="96" t="s">
        <v>326</v>
      </c>
      <c r="B36" s="97" t="s">
        <v>255</v>
      </c>
      <c r="C36" s="102">
        <v>-4.4999999999999998E-2</v>
      </c>
      <c r="D36" s="99" t="s">
        <v>260</v>
      </c>
      <c r="E36" s="100" t="s">
        <v>244</v>
      </c>
      <c r="F36" s="101"/>
      <c r="G36" s="227"/>
      <c r="H36" s="228" t="s">
        <v>234</v>
      </c>
      <c r="I36" s="102">
        <v>2.8000000000000001E-2</v>
      </c>
      <c r="J36" s="124">
        <v>19</v>
      </c>
      <c r="K36" s="72" t="s">
        <v>235</v>
      </c>
      <c r="L36" s="108" t="s">
        <v>238</v>
      </c>
      <c r="M36" s="121" t="s">
        <v>327</v>
      </c>
      <c r="N36" s="122" t="s">
        <v>240</v>
      </c>
      <c r="O36" s="123" t="s">
        <v>239</v>
      </c>
      <c r="P36" s="108">
        <v>0.37</v>
      </c>
    </row>
    <row r="37" spans="1:16" ht="45" x14ac:dyDescent="0.25">
      <c r="A37" s="109" t="s">
        <v>328</v>
      </c>
      <c r="B37" s="85" t="s">
        <v>255</v>
      </c>
      <c r="C37" s="86">
        <v>-3.9E-2</v>
      </c>
      <c r="D37" s="87" t="s">
        <v>260</v>
      </c>
      <c r="E37" s="88">
        <v>0.19700000000000001</v>
      </c>
      <c r="F37" s="89" t="s">
        <v>297</v>
      </c>
      <c r="G37" s="225">
        <v>0.16400000000000001</v>
      </c>
      <c r="H37" s="226" t="s">
        <v>235</v>
      </c>
      <c r="I37" s="86" t="s">
        <v>235</v>
      </c>
      <c r="J37" s="90">
        <v>4</v>
      </c>
      <c r="K37" s="91" t="s">
        <v>235</v>
      </c>
      <c r="L37" s="111" t="s">
        <v>329</v>
      </c>
      <c r="M37" s="112" t="s">
        <v>329</v>
      </c>
      <c r="N37" s="113" t="s">
        <v>329</v>
      </c>
      <c r="O37" s="114" t="s">
        <v>329</v>
      </c>
      <c r="P37" s="92">
        <v>0.45</v>
      </c>
    </row>
    <row r="38" spans="1:16" ht="45.75" thickBot="1" x14ac:dyDescent="0.3">
      <c r="A38" s="126" t="s">
        <v>330</v>
      </c>
      <c r="B38" s="127" t="s">
        <v>242</v>
      </c>
      <c r="C38" s="128">
        <v>-1.2999999999999999E-2</v>
      </c>
      <c r="D38" s="129" t="s">
        <v>274</v>
      </c>
      <c r="E38" s="130">
        <v>0.35599999999999998</v>
      </c>
      <c r="F38" s="127" t="s">
        <v>234</v>
      </c>
      <c r="G38" s="229">
        <v>0.06</v>
      </c>
      <c r="H38" s="230" t="s">
        <v>235</v>
      </c>
      <c r="I38" s="128" t="s">
        <v>235</v>
      </c>
      <c r="J38" s="131">
        <v>20</v>
      </c>
      <c r="K38" s="132" t="s">
        <v>235</v>
      </c>
      <c r="L38" s="133" t="s">
        <v>331</v>
      </c>
      <c r="M38" s="134" t="s">
        <v>331</v>
      </c>
      <c r="N38" s="135" t="s">
        <v>331</v>
      </c>
      <c r="O38" s="136" t="s">
        <v>331</v>
      </c>
      <c r="P38" s="137">
        <v>0.35</v>
      </c>
    </row>
    <row r="39" spans="1:16" x14ac:dyDescent="0.25">
      <c r="K39" s="72"/>
      <c r="L39" s="72"/>
      <c r="M39" s="72"/>
      <c r="N39" s="72"/>
      <c r="O39" s="72"/>
    </row>
    <row r="40" spans="1:16" x14ac:dyDescent="0.25">
      <c r="K40" s="72"/>
      <c r="L40" s="72"/>
      <c r="M40" s="72"/>
      <c r="N40" s="72"/>
      <c r="O40" s="72"/>
    </row>
    <row r="41" spans="1:16" x14ac:dyDescent="0.25">
      <c r="K41" s="72"/>
      <c r="L41" s="72"/>
      <c r="M41" s="72"/>
      <c r="N41" s="72"/>
      <c r="O41" s="72"/>
    </row>
    <row r="42" spans="1:16" x14ac:dyDescent="0.25">
      <c r="K42" s="72"/>
      <c r="L42" s="72"/>
      <c r="M42" s="72"/>
      <c r="N42" s="72"/>
      <c r="O42" s="72"/>
    </row>
    <row r="43" spans="1:16" x14ac:dyDescent="0.25">
      <c r="K43" s="72"/>
      <c r="L43" s="72"/>
      <c r="M43" s="72"/>
      <c r="N43" s="72"/>
      <c r="O43" s="72"/>
    </row>
    <row r="44" spans="1:16" x14ac:dyDescent="0.25">
      <c r="K44" s="72"/>
      <c r="L44" s="72"/>
      <c r="M44" s="72"/>
      <c r="N44" s="72"/>
      <c r="O44" s="72"/>
    </row>
    <row r="45" spans="1:16" x14ac:dyDescent="0.25">
      <c r="K45" s="72"/>
      <c r="L45" s="72"/>
      <c r="M45" s="72"/>
      <c r="N45" s="72"/>
      <c r="O45" s="72"/>
    </row>
    <row r="46" spans="1:16" x14ac:dyDescent="0.25">
      <c r="K46" s="72"/>
      <c r="L46" s="72"/>
      <c r="M46" s="72"/>
      <c r="N46" s="72"/>
      <c r="O46" s="72"/>
    </row>
    <row r="47" spans="1:16" x14ac:dyDescent="0.25">
      <c r="K47" s="72"/>
      <c r="L47" s="72"/>
      <c r="M47" s="72"/>
      <c r="N47" s="72"/>
      <c r="O47" s="72"/>
    </row>
    <row r="48" spans="1:16" x14ac:dyDescent="0.25">
      <c r="K48" s="72"/>
      <c r="L48" s="72"/>
      <c r="M48" s="72"/>
      <c r="N48" s="72"/>
      <c r="O48" s="72"/>
    </row>
    <row r="49" spans="11:15" x14ac:dyDescent="0.25">
      <c r="K49" s="72"/>
      <c r="L49" s="72"/>
      <c r="M49" s="72"/>
      <c r="N49" s="72"/>
      <c r="O49" s="72"/>
    </row>
    <row r="50" spans="11:15" x14ac:dyDescent="0.25">
      <c r="K50" s="72"/>
      <c r="L50" s="72"/>
      <c r="M50" s="72"/>
      <c r="N50" s="72"/>
      <c r="O50" s="72"/>
    </row>
    <row r="51" spans="11:15" x14ac:dyDescent="0.25">
      <c r="K51" s="72"/>
      <c r="L51" s="72"/>
      <c r="M51" s="72"/>
      <c r="N51" s="72"/>
      <c r="O51" s="72"/>
    </row>
    <row r="52" spans="11:15" x14ac:dyDescent="0.25">
      <c r="K52" s="72"/>
      <c r="L52" s="72"/>
      <c r="M52" s="72"/>
      <c r="N52" s="72"/>
      <c r="O52" s="72"/>
    </row>
    <row r="53" spans="11:15" x14ac:dyDescent="0.25">
      <c r="K53" s="72"/>
      <c r="L53" s="72"/>
      <c r="M53" s="72"/>
      <c r="N53" s="72"/>
      <c r="O53" s="72"/>
    </row>
    <row r="54" spans="11:15" x14ac:dyDescent="0.25">
      <c r="K54" s="72"/>
      <c r="L54" s="72"/>
      <c r="M54" s="72"/>
      <c r="N54" s="72"/>
      <c r="O54" s="72"/>
    </row>
    <row r="55" spans="11:15" x14ac:dyDescent="0.25">
      <c r="K55" s="72"/>
      <c r="L55" s="72"/>
      <c r="M55" s="72"/>
      <c r="N55" s="72"/>
      <c r="O55" s="72"/>
    </row>
    <row r="56" spans="11:15" x14ac:dyDescent="0.25">
      <c r="K56" s="72"/>
      <c r="L56" s="72"/>
      <c r="M56" s="72"/>
      <c r="N56" s="72"/>
      <c r="O56" s="72"/>
    </row>
    <row r="57" spans="11:15" x14ac:dyDescent="0.25">
      <c r="K57" s="72"/>
      <c r="L57" s="72"/>
      <c r="M57" s="72"/>
      <c r="N57" s="72"/>
      <c r="O57" s="72"/>
    </row>
    <row r="58" spans="11:15" x14ac:dyDescent="0.25">
      <c r="K58" s="72"/>
      <c r="L58" s="72"/>
      <c r="M58" s="72"/>
      <c r="N58" s="72"/>
      <c r="O58" s="72"/>
    </row>
    <row r="59" spans="11:15" x14ac:dyDescent="0.25">
      <c r="K59" s="72"/>
      <c r="L59" s="72"/>
      <c r="M59" s="72"/>
      <c r="N59" s="72"/>
      <c r="O59" s="72"/>
    </row>
    <row r="60" spans="11:15" x14ac:dyDescent="0.25">
      <c r="K60" s="72"/>
      <c r="L60" s="72"/>
      <c r="M60" s="72"/>
      <c r="N60" s="72"/>
      <c r="O60" s="72"/>
    </row>
    <row r="61" spans="11:15" x14ac:dyDescent="0.25">
      <c r="K61" s="72"/>
      <c r="L61" s="72"/>
      <c r="M61" s="72"/>
      <c r="N61" s="72"/>
      <c r="O61" s="72"/>
    </row>
    <row r="62" spans="11:15" x14ac:dyDescent="0.25">
      <c r="K62" s="72"/>
      <c r="L62" s="72"/>
      <c r="M62" s="72"/>
      <c r="N62" s="72"/>
      <c r="O62" s="72"/>
    </row>
    <row r="63" spans="11:15" x14ac:dyDescent="0.25">
      <c r="K63" s="72"/>
      <c r="L63" s="72"/>
      <c r="M63" s="72"/>
      <c r="N63" s="72"/>
      <c r="O63" s="72"/>
    </row>
    <row r="64" spans="11:15" x14ac:dyDescent="0.25">
      <c r="K64" s="72"/>
      <c r="L64" s="72"/>
      <c r="M64" s="72"/>
      <c r="N64" s="72"/>
      <c r="O64" s="72"/>
    </row>
    <row r="65" spans="11:15" x14ac:dyDescent="0.25">
      <c r="K65" s="72"/>
      <c r="L65" s="72"/>
      <c r="M65" s="72"/>
      <c r="N65" s="72"/>
      <c r="O65" s="72"/>
    </row>
    <row r="66" spans="11:15" x14ac:dyDescent="0.25">
      <c r="K66" s="72"/>
      <c r="L66" s="72"/>
      <c r="M66" s="72"/>
      <c r="N66" s="72"/>
      <c r="O66" s="72"/>
    </row>
    <row r="67" spans="11:15" x14ac:dyDescent="0.25">
      <c r="K67" s="72"/>
      <c r="L67" s="72"/>
      <c r="M67" s="72"/>
      <c r="N67" s="72"/>
      <c r="O67" s="72"/>
    </row>
    <row r="68" spans="11:15" x14ac:dyDescent="0.25">
      <c r="K68" s="72"/>
      <c r="L68" s="72"/>
      <c r="M68" s="72"/>
      <c r="N68" s="72"/>
      <c r="O68" s="72"/>
    </row>
    <row r="69" spans="11:15" x14ac:dyDescent="0.25">
      <c r="K69" s="72"/>
      <c r="L69" s="72"/>
      <c r="M69" s="72"/>
      <c r="N69" s="72"/>
      <c r="O69" s="72"/>
    </row>
    <row r="70" spans="11:15" x14ac:dyDescent="0.25">
      <c r="K70" s="72"/>
      <c r="L70" s="72"/>
      <c r="M70" s="72"/>
      <c r="N70" s="72"/>
      <c r="O70" s="72"/>
    </row>
    <row r="71" spans="11:15" x14ac:dyDescent="0.25">
      <c r="K71" s="72"/>
      <c r="L71" s="72"/>
      <c r="M71" s="72"/>
      <c r="N71" s="72"/>
      <c r="O71" s="72"/>
    </row>
    <row r="72" spans="11:15" x14ac:dyDescent="0.25">
      <c r="K72" s="72"/>
      <c r="L72" s="72"/>
      <c r="M72" s="72"/>
      <c r="N72" s="72"/>
      <c r="O72" s="72"/>
    </row>
    <row r="73" spans="11:15" x14ac:dyDescent="0.25">
      <c r="K73" s="72"/>
      <c r="L73" s="72"/>
      <c r="M73" s="72"/>
      <c r="N73" s="72"/>
      <c r="O73" s="72"/>
    </row>
    <row r="74" spans="11:15" x14ac:dyDescent="0.25">
      <c r="K74" s="72"/>
      <c r="L74" s="72"/>
      <c r="M74" s="72"/>
      <c r="N74" s="72"/>
      <c r="O74" s="72"/>
    </row>
    <row r="75" spans="11:15" x14ac:dyDescent="0.25">
      <c r="K75" s="72"/>
      <c r="L75" s="72"/>
      <c r="M75" s="72"/>
      <c r="N75" s="72"/>
      <c r="O75" s="72"/>
    </row>
    <row r="76" spans="11:15" x14ac:dyDescent="0.25">
      <c r="K76" s="72"/>
      <c r="L76" s="72"/>
      <c r="M76" s="72"/>
      <c r="N76" s="72"/>
      <c r="O76" s="72"/>
    </row>
    <row r="77" spans="11:15" x14ac:dyDescent="0.25">
      <c r="K77" s="72"/>
      <c r="L77" s="72"/>
      <c r="M77" s="72"/>
      <c r="N77" s="72"/>
      <c r="O77" s="72"/>
    </row>
    <row r="78" spans="11:15" x14ac:dyDescent="0.25">
      <c r="K78" s="72"/>
      <c r="L78" s="72"/>
      <c r="M78" s="72"/>
      <c r="N78" s="72"/>
      <c r="O78" s="72"/>
    </row>
    <row r="79" spans="11:15" x14ac:dyDescent="0.25">
      <c r="K79" s="72"/>
      <c r="L79" s="72"/>
      <c r="M79" s="72"/>
      <c r="N79" s="72"/>
      <c r="O79" s="72"/>
    </row>
    <row r="80" spans="11:15" x14ac:dyDescent="0.25">
      <c r="K80" s="72"/>
      <c r="L80" s="72"/>
      <c r="M80" s="72"/>
      <c r="N80" s="72"/>
      <c r="O80" s="72"/>
    </row>
    <row r="81" spans="11:15" x14ac:dyDescent="0.25">
      <c r="K81" s="72"/>
      <c r="L81" s="72"/>
      <c r="M81" s="72"/>
      <c r="N81" s="72"/>
      <c r="O81" s="72"/>
    </row>
    <row r="82" spans="11:15" x14ac:dyDescent="0.25">
      <c r="K82" s="72"/>
      <c r="L82" s="72"/>
      <c r="M82" s="72"/>
      <c r="N82" s="72"/>
      <c r="O82" s="72"/>
    </row>
    <row r="83" spans="11:15" x14ac:dyDescent="0.25">
      <c r="K83" s="72"/>
      <c r="L83" s="72"/>
      <c r="M83" s="72"/>
      <c r="N83" s="72"/>
      <c r="O83" s="72"/>
    </row>
    <row r="84" spans="11:15" x14ac:dyDescent="0.25">
      <c r="K84" s="72"/>
      <c r="L84" s="72"/>
      <c r="M84" s="72"/>
      <c r="N84" s="72"/>
      <c r="O84" s="72"/>
    </row>
    <row r="85" spans="11:15" x14ac:dyDescent="0.25">
      <c r="K85" s="72"/>
      <c r="L85" s="72"/>
      <c r="M85" s="72"/>
      <c r="N85" s="72"/>
      <c r="O85" s="72"/>
    </row>
    <row r="86" spans="11:15" x14ac:dyDescent="0.25">
      <c r="K86" s="72"/>
      <c r="L86" s="72"/>
      <c r="M86" s="72"/>
      <c r="N86" s="72"/>
      <c r="O86" s="72"/>
    </row>
    <row r="87" spans="11:15" x14ac:dyDescent="0.25">
      <c r="K87" s="72"/>
      <c r="L87" s="72"/>
      <c r="M87" s="72"/>
      <c r="N87" s="72"/>
      <c r="O87" s="72"/>
    </row>
    <row r="88" spans="11:15" x14ac:dyDescent="0.25">
      <c r="K88" s="72"/>
      <c r="L88" s="72"/>
      <c r="M88" s="72"/>
      <c r="N88" s="72"/>
      <c r="O88" s="72"/>
    </row>
    <row r="89" spans="11:15" x14ac:dyDescent="0.25">
      <c r="K89" s="72"/>
      <c r="L89" s="72"/>
      <c r="M89" s="72"/>
      <c r="N89" s="72"/>
      <c r="O89" s="72"/>
    </row>
    <row r="90" spans="11:15" x14ac:dyDescent="0.25">
      <c r="K90" s="72"/>
      <c r="L90" s="72"/>
      <c r="M90" s="72"/>
      <c r="N90" s="72"/>
      <c r="O90" s="72"/>
    </row>
    <row r="91" spans="11:15" x14ac:dyDescent="0.25">
      <c r="K91" s="72"/>
      <c r="L91" s="72"/>
      <c r="M91" s="72"/>
      <c r="N91" s="72"/>
      <c r="O91" s="72"/>
    </row>
    <row r="92" spans="11:15" x14ac:dyDescent="0.25">
      <c r="K92" s="72"/>
      <c r="L92" s="72"/>
      <c r="M92" s="72"/>
      <c r="N92" s="72"/>
      <c r="O92" s="72"/>
    </row>
    <row r="93" spans="11:15" x14ac:dyDescent="0.25">
      <c r="K93" s="72"/>
      <c r="L93" s="72"/>
      <c r="M93" s="72"/>
      <c r="N93" s="72"/>
      <c r="O93" s="72"/>
    </row>
    <row r="94" spans="11:15" x14ac:dyDescent="0.25">
      <c r="K94" s="72"/>
      <c r="L94" s="72"/>
      <c r="M94" s="72"/>
      <c r="N94" s="72"/>
      <c r="O94" s="72"/>
    </row>
    <row r="95" spans="11:15" x14ac:dyDescent="0.25">
      <c r="K95" s="72"/>
      <c r="L95" s="72"/>
      <c r="M95" s="72"/>
      <c r="N95" s="72"/>
      <c r="O95" s="72"/>
    </row>
    <row r="96" spans="11:15" x14ac:dyDescent="0.25">
      <c r="K96" s="72"/>
      <c r="L96" s="72"/>
      <c r="M96" s="72"/>
      <c r="N96" s="72"/>
      <c r="O96" s="72"/>
    </row>
    <row r="97" spans="11:15" x14ac:dyDescent="0.25">
      <c r="K97" s="72"/>
      <c r="L97" s="72"/>
      <c r="M97" s="72"/>
      <c r="N97" s="72"/>
      <c r="O97" s="72"/>
    </row>
    <row r="98" spans="11:15" x14ac:dyDescent="0.25">
      <c r="K98" s="72"/>
      <c r="L98" s="72"/>
      <c r="M98" s="72"/>
      <c r="N98" s="72"/>
      <c r="O98" s="72"/>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604" t="s">
        <v>332</v>
      </c>
      <c r="B1" s="604"/>
      <c r="C1" s="604"/>
      <c r="D1" s="604"/>
      <c r="E1" s="604"/>
      <c r="F1" s="604"/>
      <c r="G1" s="604"/>
      <c r="H1" s="604"/>
      <c r="I1" s="604"/>
      <c r="J1" s="604"/>
      <c r="K1" s="604"/>
      <c r="L1" s="604"/>
      <c r="M1" s="604"/>
    </row>
    <row r="3" spans="1:13" s="10" customFormat="1" ht="60.6" customHeight="1" x14ac:dyDescent="0.25">
      <c r="A3" s="605" t="s">
        <v>405</v>
      </c>
      <c r="B3" s="605"/>
      <c r="C3" s="605"/>
      <c r="D3" s="605"/>
      <c r="E3" s="605"/>
      <c r="F3" s="605"/>
      <c r="G3" s="605"/>
      <c r="H3" s="605"/>
      <c r="I3" s="605"/>
      <c r="J3" s="605"/>
      <c r="K3" s="605"/>
      <c r="L3" s="605"/>
      <c r="M3" s="605"/>
    </row>
    <row r="4" spans="1:13" ht="72" customHeight="1" x14ac:dyDescent="0.25">
      <c r="A4" s="606" t="s">
        <v>333</v>
      </c>
      <c r="B4" s="606"/>
      <c r="C4" s="606"/>
      <c r="D4" s="606"/>
      <c r="E4" s="606"/>
      <c r="F4" s="606"/>
      <c r="G4" s="606"/>
      <c r="H4" s="606"/>
      <c r="I4" s="606"/>
      <c r="J4" s="606"/>
      <c r="K4" s="606"/>
      <c r="L4" s="606"/>
      <c r="M4" s="606"/>
    </row>
    <row r="5" spans="1:13" ht="40.15" customHeight="1" x14ac:dyDescent="0.25">
      <c r="A5" s="603" t="s">
        <v>334</v>
      </c>
      <c r="B5" s="603"/>
      <c r="C5" s="603"/>
      <c r="D5" s="603"/>
      <c r="E5" s="603"/>
      <c r="F5" s="603"/>
      <c r="G5" s="603"/>
      <c r="H5" s="603"/>
      <c r="I5" s="603"/>
      <c r="J5" s="603"/>
      <c r="K5" s="603"/>
      <c r="L5" s="603"/>
      <c r="M5" s="603"/>
    </row>
    <row r="6" spans="1:13" ht="99.6" customHeight="1" x14ac:dyDescent="0.25">
      <c r="A6" s="607" t="s">
        <v>509</v>
      </c>
      <c r="B6" s="608"/>
      <c r="C6" s="608"/>
      <c r="D6" s="608"/>
      <c r="E6" s="608"/>
      <c r="F6" s="608"/>
      <c r="G6" s="608"/>
      <c r="H6" s="608"/>
      <c r="I6" s="608"/>
      <c r="J6" s="608"/>
      <c r="K6" s="608"/>
      <c r="L6" s="608"/>
      <c r="M6" s="609"/>
    </row>
    <row r="8" spans="1:13" ht="61.9" customHeight="1" x14ac:dyDescent="0.25">
      <c r="A8" s="603" t="s">
        <v>335</v>
      </c>
      <c r="B8" s="603"/>
      <c r="C8" s="603"/>
      <c r="D8" s="603"/>
      <c r="E8" s="603"/>
      <c r="F8" s="603"/>
      <c r="G8" s="603"/>
      <c r="H8" s="603"/>
      <c r="I8" s="603"/>
      <c r="J8" s="603"/>
      <c r="K8" s="603"/>
      <c r="L8" s="603"/>
      <c r="M8" s="603"/>
    </row>
    <row r="9" spans="1:13" ht="79.900000000000006" customHeight="1" x14ac:dyDescent="0.25">
      <c r="A9" s="612" t="s">
        <v>510</v>
      </c>
      <c r="B9" s="613"/>
      <c r="C9" s="613"/>
      <c r="D9" s="613"/>
      <c r="E9" s="613"/>
      <c r="F9" s="613"/>
      <c r="G9" s="613"/>
      <c r="H9" s="613"/>
      <c r="I9" s="613"/>
      <c r="J9" s="613"/>
      <c r="K9" s="613"/>
      <c r="L9" s="613"/>
      <c r="M9" s="614"/>
    </row>
    <row r="10" spans="1:13" ht="24.6" customHeight="1" x14ac:dyDescent="0.25">
      <c r="A10" s="140"/>
      <c r="B10" s="140"/>
      <c r="C10" s="140"/>
      <c r="D10" s="140"/>
      <c r="E10" s="140"/>
      <c r="F10" s="140"/>
      <c r="G10" s="140"/>
      <c r="H10" s="140"/>
      <c r="I10" s="140"/>
      <c r="J10" s="140"/>
      <c r="K10" s="140"/>
      <c r="L10" s="140"/>
      <c r="M10" s="140"/>
    </row>
    <row r="11" spans="1:13" ht="50.45" customHeight="1" x14ac:dyDescent="0.25">
      <c r="A11" s="610" t="s">
        <v>336</v>
      </c>
      <c r="B11" s="610"/>
      <c r="C11" s="610"/>
      <c r="D11" s="610"/>
      <c r="E11" s="610"/>
      <c r="F11" s="610"/>
      <c r="G11" s="610"/>
      <c r="H11" s="610"/>
      <c r="I11" s="610"/>
      <c r="J11" s="610"/>
      <c r="K11" s="610"/>
      <c r="L11" s="610"/>
      <c r="M11" s="610"/>
    </row>
    <row r="12" spans="1:13" ht="79.900000000000006" customHeight="1" x14ac:dyDescent="0.25">
      <c r="A12" s="615" t="s">
        <v>511</v>
      </c>
      <c r="B12" s="615"/>
      <c r="C12" s="615"/>
      <c r="D12" s="615"/>
      <c r="E12" s="615"/>
      <c r="F12" s="615"/>
      <c r="G12" s="615"/>
      <c r="H12" s="615"/>
      <c r="I12" s="615"/>
      <c r="J12" s="615"/>
      <c r="K12" s="615"/>
      <c r="L12" s="615"/>
      <c r="M12" s="615"/>
    </row>
    <row r="14" spans="1:13" ht="60" customHeight="1" x14ac:dyDescent="0.25">
      <c r="A14" s="611" t="s">
        <v>337</v>
      </c>
      <c r="B14" s="611"/>
      <c r="C14" s="611"/>
      <c r="D14" s="611"/>
      <c r="E14" s="611"/>
      <c r="F14" s="611"/>
      <c r="G14" s="611"/>
      <c r="H14" s="611"/>
      <c r="I14" s="611"/>
      <c r="J14" s="611"/>
      <c r="K14" s="611"/>
      <c r="L14" s="611"/>
      <c r="M14" s="611"/>
    </row>
    <row r="15" spans="1:13" ht="108" customHeight="1" x14ac:dyDescent="0.25">
      <c r="A15" s="612" t="s">
        <v>512</v>
      </c>
      <c r="B15" s="613"/>
      <c r="C15" s="613"/>
      <c r="D15" s="613"/>
      <c r="E15" s="613"/>
      <c r="F15" s="613"/>
      <c r="G15" s="613"/>
      <c r="H15" s="613"/>
      <c r="I15" s="613"/>
      <c r="J15" s="613"/>
      <c r="K15" s="613"/>
      <c r="L15" s="613"/>
      <c r="M15" s="614"/>
    </row>
    <row r="17" spans="1:13" ht="51" customHeight="1" x14ac:dyDescent="0.25">
      <c r="A17" s="611" t="s">
        <v>406</v>
      </c>
      <c r="B17" s="611"/>
      <c r="C17" s="611"/>
      <c r="D17" s="611"/>
      <c r="E17" s="611"/>
      <c r="F17" s="611"/>
      <c r="G17" s="611"/>
      <c r="H17" s="611"/>
      <c r="I17" s="611"/>
      <c r="J17" s="611"/>
      <c r="K17" s="611"/>
      <c r="L17" s="611"/>
      <c r="M17" s="611"/>
    </row>
    <row r="18" spans="1:13" ht="183" customHeight="1" x14ac:dyDescent="0.25">
      <c r="A18" s="600" t="s">
        <v>513</v>
      </c>
      <c r="B18" s="601"/>
      <c r="C18" s="601"/>
      <c r="D18" s="601"/>
      <c r="E18" s="601"/>
      <c r="F18" s="601"/>
      <c r="G18" s="601"/>
      <c r="H18" s="601"/>
      <c r="I18" s="601"/>
      <c r="J18" s="601"/>
      <c r="K18" s="601"/>
      <c r="L18" s="601"/>
      <c r="M18" s="602"/>
    </row>
    <row r="19" spans="1:13" ht="22.5" customHeight="1" x14ac:dyDescent="0.25">
      <c r="A19" s="141"/>
      <c r="B19" s="141"/>
      <c r="C19" s="141"/>
      <c r="D19" s="141"/>
      <c r="E19" s="141"/>
      <c r="F19" s="141"/>
      <c r="G19" s="141"/>
      <c r="H19" s="141"/>
      <c r="I19" s="141"/>
      <c r="J19" s="141"/>
      <c r="K19" s="141"/>
      <c r="L19" s="141"/>
      <c r="M19" s="141"/>
    </row>
    <row r="20" spans="1:13" ht="26.25" customHeight="1" x14ac:dyDescent="0.25">
      <c r="A20" s="142"/>
      <c r="B20" s="142"/>
      <c r="C20" s="142"/>
      <c r="D20" s="142"/>
      <c r="E20" s="142"/>
      <c r="F20" s="142"/>
      <c r="G20" s="142"/>
      <c r="H20" s="142"/>
      <c r="I20" s="142"/>
      <c r="J20" s="142"/>
      <c r="K20" s="142"/>
      <c r="L20" s="142"/>
      <c r="M20" s="142"/>
    </row>
    <row r="21" spans="1:13" ht="24" customHeight="1" x14ac:dyDescent="0.25"/>
    <row r="23" spans="1:13" ht="24.75" customHeight="1" x14ac:dyDescent="0.25"/>
  </sheetData>
  <mergeCells count="13">
    <mergeCell ref="A18:M18"/>
    <mergeCell ref="A8:M8"/>
    <mergeCell ref="A1:M1"/>
    <mergeCell ref="A3:M3"/>
    <mergeCell ref="A4:M4"/>
    <mergeCell ref="A5:M5"/>
    <mergeCell ref="A6:M6"/>
    <mergeCell ref="A11:M11"/>
    <mergeCell ref="A14:M14"/>
    <mergeCell ref="A17:M17"/>
    <mergeCell ref="A9:M9"/>
    <mergeCell ref="A12:M12"/>
    <mergeCell ref="A15:M15"/>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8"/>
  <sheetViews>
    <sheetView workbookViewId="0">
      <selection activeCell="D14" sqref="D14"/>
    </sheetView>
  </sheetViews>
  <sheetFormatPr defaultRowHeight="15" x14ac:dyDescent="0.25"/>
  <cols>
    <col min="1" max="1" width="17.7109375" bestFit="1" customWidth="1"/>
    <col min="2" max="2" width="18" customWidth="1"/>
    <col min="3" max="3" width="13.28515625" hidden="1" customWidth="1"/>
    <col min="4" max="4" width="13.7109375" customWidth="1"/>
    <col min="5" max="5" width="14.28515625" customWidth="1"/>
  </cols>
  <sheetData>
    <row r="1" spans="1:5" x14ac:dyDescent="0.25">
      <c r="A1" s="1" t="s">
        <v>0</v>
      </c>
      <c r="B1" s="5">
        <v>2011</v>
      </c>
      <c r="C1" s="1" t="s">
        <v>35</v>
      </c>
      <c r="D1" s="2">
        <v>2012</v>
      </c>
      <c r="E1" s="2">
        <v>2013</v>
      </c>
    </row>
    <row r="2" spans="1:5" x14ac:dyDescent="0.25">
      <c r="A2" s="1" t="s">
        <v>4</v>
      </c>
      <c r="B2" s="261">
        <v>13.3</v>
      </c>
      <c r="C2" s="262">
        <v>1432.7</v>
      </c>
      <c r="D2" s="261">
        <v>8.6</v>
      </c>
      <c r="E2" s="261">
        <v>16.87</v>
      </c>
    </row>
    <row r="3" spans="1:5" x14ac:dyDescent="0.25">
      <c r="A3" s="1" t="s">
        <v>1</v>
      </c>
      <c r="B3" s="261">
        <v>186.5</v>
      </c>
      <c r="C3" s="262">
        <v>861.7</v>
      </c>
      <c r="D3" s="261">
        <v>192.7</v>
      </c>
      <c r="E3" s="261">
        <v>255.4</v>
      </c>
    </row>
    <row r="4" spans="1:5" x14ac:dyDescent="0.25">
      <c r="A4" s="1" t="s">
        <v>2</v>
      </c>
      <c r="B4" s="261">
        <v>22.8</v>
      </c>
      <c r="C4" s="261">
        <v>164.8</v>
      </c>
      <c r="D4" s="261">
        <v>13.7</v>
      </c>
      <c r="E4" s="261">
        <v>47.2</v>
      </c>
    </row>
    <row r="5" spans="1:5" x14ac:dyDescent="0.25">
      <c r="A5" s="2" t="s">
        <v>3</v>
      </c>
      <c r="B5" s="261">
        <v>37.68</v>
      </c>
      <c r="C5" s="263">
        <v>10.8</v>
      </c>
      <c r="D5" s="261">
        <v>41</v>
      </c>
      <c r="E5" s="261">
        <v>31.5</v>
      </c>
    </row>
    <row r="6" spans="1:5" x14ac:dyDescent="0.25">
      <c r="A6" s="2"/>
      <c r="B6" s="261"/>
      <c r="C6" s="262"/>
      <c r="D6" s="261"/>
      <c r="E6" s="261"/>
    </row>
    <row r="7" spans="1:5" x14ac:dyDescent="0.25">
      <c r="B7" s="261"/>
      <c r="C7" s="261"/>
      <c r="D7" s="261"/>
      <c r="E7" s="261"/>
    </row>
    <row r="8" spans="1:5" ht="30" x14ac:dyDescent="0.25">
      <c r="A8" s="10" t="s">
        <v>85</v>
      </c>
      <c r="B8" s="261" t="s">
        <v>417</v>
      </c>
      <c r="C8" s="261"/>
      <c r="D8" s="261"/>
      <c r="E8" s="26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D11" sqref="D11"/>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356</v>
      </c>
      <c r="B2">
        <v>280</v>
      </c>
      <c r="C2">
        <v>300</v>
      </c>
      <c r="D2">
        <v>270</v>
      </c>
      <c r="E2">
        <v>290</v>
      </c>
      <c r="F2">
        <v>300</v>
      </c>
      <c r="G2">
        <v>310</v>
      </c>
      <c r="H2">
        <v>340</v>
      </c>
      <c r="I2">
        <v>370</v>
      </c>
      <c r="J2">
        <v>410</v>
      </c>
      <c r="K2">
        <v>440</v>
      </c>
      <c r="L2">
        <v>440</v>
      </c>
      <c r="M2">
        <v>480</v>
      </c>
      <c r="N2">
        <v>530</v>
      </c>
      <c r="O2">
        <v>560</v>
      </c>
      <c r="P2">
        <v>600</v>
      </c>
      <c r="Q2">
        <v>650</v>
      </c>
      <c r="R2">
        <v>670</v>
      </c>
      <c r="S2">
        <v>740</v>
      </c>
      <c r="T2">
        <v>780</v>
      </c>
      <c r="U2">
        <v>840</v>
      </c>
      <c r="V2">
        <v>880</v>
      </c>
      <c r="W2">
        <v>960</v>
      </c>
      <c r="X2">
        <v>1040</v>
      </c>
      <c r="Y2">
        <v>1100</v>
      </c>
    </row>
    <row r="3" spans="1:25" x14ac:dyDescent="0.25">
      <c r="A3" t="s">
        <v>357</v>
      </c>
      <c r="B3">
        <v>3816051801.3606315</v>
      </c>
      <c r="C3">
        <v>4141187871.6201344</v>
      </c>
      <c r="D3">
        <v>3886379222.6537175</v>
      </c>
      <c r="E3">
        <v>4346678750.964572</v>
      </c>
      <c r="F3">
        <v>4705131876.7479906</v>
      </c>
      <c r="G3">
        <v>4989397154.4932775</v>
      </c>
      <c r="H3">
        <v>5613309131.0526094</v>
      </c>
      <c r="I3">
        <v>6328180892.8611412</v>
      </c>
      <c r="J3">
        <v>7071436588.697855</v>
      </c>
      <c r="K3">
        <v>7779478252.970521</v>
      </c>
      <c r="L3">
        <v>7978884547.3901491</v>
      </c>
      <c r="M3">
        <v>8935867800.0107803</v>
      </c>
      <c r="N3">
        <v>10230534677.330004</v>
      </c>
      <c r="O3">
        <v>11049505968.203438</v>
      </c>
      <c r="P3">
        <v>12217158959.521608</v>
      </c>
      <c r="Q3">
        <v>13672931794.111986</v>
      </c>
      <c r="R3">
        <v>14457154259.21727</v>
      </c>
      <c r="S3">
        <v>16347078762.78611</v>
      </c>
      <c r="T3">
        <v>17733287407.678921</v>
      </c>
      <c r="U3">
        <v>19694529807.170559</v>
      </c>
      <c r="V3">
        <v>21190209350.350883</v>
      </c>
      <c r="W3">
        <v>23673039070.271992</v>
      </c>
      <c r="X3">
        <v>26151840150.615944</v>
      </c>
      <c r="Y3">
        <v>28452704835.277515</v>
      </c>
    </row>
    <row r="4" spans="1:25" x14ac:dyDescent="0.25">
      <c r="A4" t="s">
        <v>36</v>
      </c>
      <c r="B4" s="25">
        <f>('Chart IV - Epi'!B4)</f>
        <v>47000</v>
      </c>
      <c r="C4" s="25">
        <f>('Chart IV - Epi'!C4)</f>
        <v>69000</v>
      </c>
      <c r="D4" s="25">
        <f>('Chart IV - Epi'!D4)</f>
        <v>99000</v>
      </c>
      <c r="E4" s="25">
        <f>('Chart IV - Epi'!E4)</f>
        <v>140000</v>
      </c>
      <c r="F4" s="25">
        <f>('Chart IV - Epi'!F4)</f>
        <v>180000</v>
      </c>
      <c r="G4" s="25">
        <f>('Chart IV - Epi'!G4)</f>
        <v>240000</v>
      </c>
      <c r="H4" s="25">
        <f>('Chart IV - Epi'!H4)</f>
        <v>310000</v>
      </c>
      <c r="I4" s="25">
        <f>('Chart IV - Epi'!I4)</f>
        <v>390000</v>
      </c>
      <c r="J4" s="25">
        <f>('Chart IV - Epi'!J4)</f>
        <v>490000</v>
      </c>
      <c r="K4" s="25">
        <f>('Chart IV - Epi'!K4)</f>
        <v>600000</v>
      </c>
      <c r="L4" s="25">
        <f>('Chart IV - Epi'!L4)</f>
        <v>710000</v>
      </c>
      <c r="M4" s="25">
        <f>('Chart IV - Epi'!M4)</f>
        <v>830000</v>
      </c>
      <c r="N4" s="25">
        <f>('Chart IV - Epi'!N4)</f>
        <v>940000</v>
      </c>
      <c r="O4" s="25">
        <f>('Chart IV - Epi'!O4)</f>
        <v>1000000</v>
      </c>
      <c r="P4" s="25">
        <f>('Chart IV - Epi'!P4)</f>
        <v>1100000</v>
      </c>
      <c r="Q4" s="25">
        <f>('Chart IV - Epi'!Q4)</f>
        <v>1200000</v>
      </c>
      <c r="R4" s="25">
        <f>('Chart IV - Epi'!R4)</f>
        <v>1300000</v>
      </c>
      <c r="S4" s="25">
        <f>('Chart IV - Epi'!S4)</f>
        <v>1300000</v>
      </c>
      <c r="T4" s="25">
        <f>('Chart IV - Epi'!T4)</f>
        <v>1400000</v>
      </c>
      <c r="U4" s="25">
        <f>('Chart IV - Epi'!U4)</f>
        <v>1400000</v>
      </c>
      <c r="V4" s="25">
        <f>('Chart IV - Epi'!V4)</f>
        <v>1500000</v>
      </c>
      <c r="W4" s="25">
        <f>('Chart IV - Epi'!W4)</f>
        <v>1500000</v>
      </c>
      <c r="X4" s="25">
        <f>('Chart IV - Epi'!X4)</f>
        <v>1500000</v>
      </c>
      <c r="Y4" s="25">
        <f>('Chart IV - Epi'!Y4)</f>
        <v>1600000</v>
      </c>
    </row>
    <row r="5" spans="1:25" x14ac:dyDescent="0.25">
      <c r="A5" t="s">
        <v>358</v>
      </c>
      <c r="C5">
        <f t="shared" ref="C5:Y5" si="0">C3/C4</f>
        <v>60017.215530726586</v>
      </c>
      <c r="D5">
        <f t="shared" si="0"/>
        <v>39256.355784380983</v>
      </c>
      <c r="E5">
        <f t="shared" si="0"/>
        <v>31047.705364032656</v>
      </c>
      <c r="F5">
        <f t="shared" si="0"/>
        <v>26139.621537488838</v>
      </c>
      <c r="G5">
        <f t="shared" si="0"/>
        <v>20789.154810388656</v>
      </c>
      <c r="H5">
        <f t="shared" si="0"/>
        <v>18107.448809847127</v>
      </c>
      <c r="I5">
        <f t="shared" si="0"/>
        <v>16226.104853490106</v>
      </c>
      <c r="J5">
        <f t="shared" si="0"/>
        <v>14431.50324224052</v>
      </c>
      <c r="K5">
        <f t="shared" si="0"/>
        <v>12965.797088284202</v>
      </c>
      <c r="L5">
        <f t="shared" si="0"/>
        <v>11237.865559704436</v>
      </c>
      <c r="M5">
        <f t="shared" si="0"/>
        <v>10766.105783145518</v>
      </c>
      <c r="N5">
        <f t="shared" si="0"/>
        <v>10883.547529074473</v>
      </c>
      <c r="O5">
        <f t="shared" si="0"/>
        <v>11049.505968203437</v>
      </c>
      <c r="P5">
        <f t="shared" si="0"/>
        <v>11106.508145019643</v>
      </c>
      <c r="Q5">
        <f t="shared" si="0"/>
        <v>11394.109828426655</v>
      </c>
      <c r="R5">
        <f t="shared" si="0"/>
        <v>11120.887891705592</v>
      </c>
      <c r="S5">
        <f t="shared" si="0"/>
        <v>12574.67597137393</v>
      </c>
      <c r="T5">
        <f t="shared" si="0"/>
        <v>12666.633862627801</v>
      </c>
      <c r="U5">
        <f t="shared" si="0"/>
        <v>14067.521290836114</v>
      </c>
      <c r="V5">
        <f t="shared" si="0"/>
        <v>14126.806233567255</v>
      </c>
      <c r="W5">
        <f t="shared" si="0"/>
        <v>15782.026046847994</v>
      </c>
      <c r="X5">
        <f t="shared" si="0"/>
        <v>17434.560100410628</v>
      </c>
      <c r="Y5">
        <f t="shared" si="0"/>
        <v>17782.940522048448</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2"/>
  <sheetViews>
    <sheetView workbookViewId="0">
      <selection activeCell="A12" sqref="A12"/>
    </sheetView>
  </sheetViews>
  <sheetFormatPr defaultRowHeight="15" x14ac:dyDescent="0.25"/>
  <cols>
    <col min="1" max="1" width="13.7109375" customWidth="1"/>
    <col min="2" max="2" width="16.7109375" customWidth="1"/>
  </cols>
  <sheetData>
    <row r="1" spans="1:2" x14ac:dyDescent="0.25">
      <c r="A1" s="1" t="s">
        <v>0</v>
      </c>
      <c r="B1" s="1" t="s">
        <v>41</v>
      </c>
    </row>
    <row r="2" spans="1:2" x14ac:dyDescent="0.25">
      <c r="A2" s="1" t="s">
        <v>36</v>
      </c>
      <c r="B2" s="266">
        <v>1623823</v>
      </c>
    </row>
    <row r="3" spans="1:2" x14ac:dyDescent="0.25">
      <c r="A3" s="1" t="s">
        <v>42</v>
      </c>
      <c r="B3" s="266">
        <v>872850</v>
      </c>
    </row>
    <row r="4" spans="1:2" x14ac:dyDescent="0.25">
      <c r="A4" s="1" t="s">
        <v>43</v>
      </c>
      <c r="B4" s="266">
        <v>646312</v>
      </c>
    </row>
    <row r="5" spans="1:2" x14ac:dyDescent="0.25">
      <c r="A5" s="1" t="s">
        <v>44</v>
      </c>
      <c r="B5" s="264">
        <v>433029</v>
      </c>
    </row>
    <row r="6" spans="1:2" ht="30" x14ac:dyDescent="0.25">
      <c r="A6" s="10" t="s">
        <v>359</v>
      </c>
      <c r="B6" s="265" t="s">
        <v>418</v>
      </c>
    </row>
    <row r="8" spans="1:2" x14ac:dyDescent="0.25">
      <c r="A8" t="s">
        <v>86</v>
      </c>
    </row>
    <row r="10" spans="1:2" x14ac:dyDescent="0.25">
      <c r="A10" t="s">
        <v>360</v>
      </c>
    </row>
    <row r="12" spans="1:2" x14ac:dyDescent="0.25">
      <c r="A12" s="267" t="s">
        <v>419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24">
        <v>0.7</v>
      </c>
      <c r="C2" s="9">
        <v>1</v>
      </c>
      <c r="D2" s="9">
        <v>1.4</v>
      </c>
      <c r="E2" s="9">
        <v>1.8</v>
      </c>
      <c r="F2" s="9">
        <v>2.4</v>
      </c>
      <c r="G2" s="9">
        <v>3.1</v>
      </c>
      <c r="H2" s="9">
        <v>3.8</v>
      </c>
      <c r="I2" s="9">
        <v>4.7</v>
      </c>
      <c r="J2" s="9">
        <v>5.7</v>
      </c>
      <c r="K2" s="9">
        <v>6.7</v>
      </c>
      <c r="L2" s="9">
        <v>7.8</v>
      </c>
      <c r="M2" s="9">
        <v>8.8000000000000007</v>
      </c>
      <c r="N2" s="9">
        <v>9.6</v>
      </c>
      <c r="O2" s="9">
        <v>10.3</v>
      </c>
      <c r="P2" s="9">
        <v>10.8</v>
      </c>
      <c r="Q2" s="9">
        <v>11.1</v>
      </c>
      <c r="R2" s="9">
        <v>11.3</v>
      </c>
      <c r="S2" s="9">
        <v>11.3</v>
      </c>
      <c r="T2" s="9">
        <v>11.3</v>
      </c>
      <c r="U2" s="9">
        <v>11.3</v>
      </c>
      <c r="V2" s="9">
        <v>11.2</v>
      </c>
      <c r="W2" s="9">
        <v>11.1</v>
      </c>
      <c r="X2" s="9">
        <v>10.9</v>
      </c>
      <c r="Y2" s="9">
        <v>10.8</v>
      </c>
    </row>
    <row r="3" spans="1:25" x14ac:dyDescent="0.25">
      <c r="A3" t="s">
        <v>6</v>
      </c>
      <c r="B3" s="23" t="s">
        <v>91</v>
      </c>
      <c r="C3" s="9">
        <v>0.37</v>
      </c>
      <c r="D3" s="9">
        <v>0.47</v>
      </c>
      <c r="E3" s="9">
        <v>0.57999999999999996</v>
      </c>
      <c r="F3" s="9">
        <v>0.71</v>
      </c>
      <c r="G3" s="9">
        <v>0.87</v>
      </c>
      <c r="H3" s="9">
        <v>1.05</v>
      </c>
      <c r="I3" s="9">
        <v>1.25</v>
      </c>
      <c r="J3" s="9">
        <v>1.44</v>
      </c>
      <c r="K3" s="9">
        <v>1.63</v>
      </c>
      <c r="L3" s="9">
        <v>1.75</v>
      </c>
      <c r="M3" s="9">
        <v>1.81</v>
      </c>
      <c r="N3" s="9">
        <v>1.8</v>
      </c>
      <c r="O3" s="9">
        <v>1.72</v>
      </c>
      <c r="P3" s="9">
        <v>1.63</v>
      </c>
      <c r="Q3" s="9">
        <v>1.5</v>
      </c>
      <c r="R3" s="9">
        <v>1.38</v>
      </c>
      <c r="S3" s="9">
        <v>1.26</v>
      </c>
      <c r="T3" s="9">
        <v>1.1599999999999999</v>
      </c>
      <c r="U3" s="9">
        <v>1.1100000000000001</v>
      </c>
      <c r="V3" s="9">
        <v>1.07</v>
      </c>
      <c r="W3" s="9">
        <v>1</v>
      </c>
      <c r="X3" s="9">
        <v>1</v>
      </c>
      <c r="Y3" s="9">
        <v>0.98</v>
      </c>
    </row>
    <row r="4" spans="1:25" x14ac:dyDescent="0.25">
      <c r="A4" t="s">
        <v>36</v>
      </c>
      <c r="B4" s="23">
        <v>47000</v>
      </c>
      <c r="C4" s="8">
        <v>69000</v>
      </c>
      <c r="D4" s="8">
        <v>99000</v>
      </c>
      <c r="E4" s="8">
        <v>140000</v>
      </c>
      <c r="F4" s="8">
        <v>180000</v>
      </c>
      <c r="G4" s="8">
        <v>240000</v>
      </c>
      <c r="H4" s="8">
        <v>310000</v>
      </c>
      <c r="I4" s="8">
        <v>390000</v>
      </c>
      <c r="J4" s="8">
        <v>490000</v>
      </c>
      <c r="K4" s="8">
        <v>600000</v>
      </c>
      <c r="L4" s="8">
        <v>710000</v>
      </c>
      <c r="M4" s="8">
        <v>830000</v>
      </c>
      <c r="N4" s="8">
        <v>940000</v>
      </c>
      <c r="O4" s="8">
        <v>1000000</v>
      </c>
      <c r="P4" s="8">
        <v>1100000</v>
      </c>
      <c r="Q4" s="8">
        <v>1200000</v>
      </c>
      <c r="R4" s="8">
        <v>1300000</v>
      </c>
      <c r="S4" s="8">
        <v>1300000</v>
      </c>
      <c r="T4" s="8">
        <v>1400000</v>
      </c>
      <c r="U4" s="8">
        <v>1400000</v>
      </c>
      <c r="V4" s="8">
        <v>1500000</v>
      </c>
      <c r="W4" s="8">
        <v>1500000</v>
      </c>
      <c r="X4" s="8">
        <v>1500000</v>
      </c>
      <c r="Y4" s="8">
        <v>1600000</v>
      </c>
    </row>
    <row r="5" spans="1:25" x14ac:dyDescent="0.25">
      <c r="A5" t="s">
        <v>83</v>
      </c>
      <c r="B5" s="23" t="s">
        <v>84</v>
      </c>
      <c r="C5" s="9">
        <v>1600</v>
      </c>
      <c r="D5" s="9">
        <v>2500</v>
      </c>
      <c r="E5" s="9">
        <v>3800</v>
      </c>
      <c r="F5" s="9">
        <v>5600</v>
      </c>
      <c r="G5" s="9">
        <v>7900</v>
      </c>
      <c r="H5" s="8">
        <v>11000</v>
      </c>
      <c r="I5" s="8">
        <v>15000</v>
      </c>
      <c r="J5" s="8">
        <v>19000</v>
      </c>
      <c r="K5" s="8">
        <v>25000</v>
      </c>
      <c r="L5" s="8">
        <v>31000</v>
      </c>
      <c r="M5" s="8">
        <v>39000</v>
      </c>
      <c r="N5" s="8">
        <v>48000</v>
      </c>
      <c r="O5" s="8">
        <v>57000</v>
      </c>
      <c r="P5" s="8">
        <v>65000</v>
      </c>
      <c r="Q5" s="8">
        <v>73000</v>
      </c>
      <c r="R5" s="8">
        <v>78000</v>
      </c>
      <c r="S5" s="8">
        <v>76000</v>
      </c>
      <c r="T5" s="8">
        <v>71000</v>
      </c>
      <c r="U5" s="8">
        <v>72000</v>
      </c>
      <c r="V5" s="8">
        <v>75000</v>
      </c>
      <c r="W5" s="8">
        <v>76000</v>
      </c>
      <c r="X5" s="8">
        <v>79000</v>
      </c>
      <c r="Y5" s="8">
        <v>82000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13567959</v>
      </c>
      <c r="C2">
        <v>13893546</v>
      </c>
      <c r="D2">
        <v>14350459</v>
      </c>
      <c r="E2">
        <v>14893218</v>
      </c>
      <c r="F2">
        <v>15453464</v>
      </c>
      <c r="G2">
        <v>15981571</v>
      </c>
      <c r="H2">
        <v>16463426</v>
      </c>
      <c r="I2">
        <v>16914628</v>
      </c>
      <c r="J2">
        <v>17350739</v>
      </c>
      <c r="K2">
        <v>17798102</v>
      </c>
      <c r="L2">
        <v>18275618</v>
      </c>
      <c r="M2">
        <v>18785719</v>
      </c>
      <c r="N2">
        <v>19319894</v>
      </c>
      <c r="O2">
        <v>19873460</v>
      </c>
      <c r="P2">
        <v>20438827</v>
      </c>
      <c r="Q2">
        <v>21010376</v>
      </c>
      <c r="R2">
        <v>21587317</v>
      </c>
      <c r="S2">
        <v>22171404</v>
      </c>
      <c r="T2">
        <v>22762525</v>
      </c>
      <c r="U2">
        <v>23361025</v>
      </c>
      <c r="V2">
        <v>23967265</v>
      </c>
      <c r="W2">
        <v>24581367</v>
      </c>
      <c r="X2">
        <v>25203395</v>
      </c>
      <c r="Y2">
        <v>25833752</v>
      </c>
    </row>
    <row r="3" spans="1:25" x14ac:dyDescent="0.25">
      <c r="A3" t="s">
        <v>45</v>
      </c>
      <c r="B3">
        <v>1.2855235786477399</v>
      </c>
      <c r="C3">
        <v>2.3713358532633002</v>
      </c>
      <c r="D3">
        <v>3.2357511995228001</v>
      </c>
      <c r="E3">
        <v>3.7124013789073298</v>
      </c>
      <c r="F3">
        <v>3.69272437869577</v>
      </c>
      <c r="G3">
        <v>3.3603060561128499</v>
      </c>
      <c r="H3">
        <v>2.9705068644389998</v>
      </c>
      <c r="I3">
        <v>2.7037495137969398</v>
      </c>
      <c r="J3">
        <v>2.54562894694029</v>
      </c>
      <c r="K3">
        <v>2.5456723253531299</v>
      </c>
      <c r="L3">
        <v>2.6475999354279698</v>
      </c>
      <c r="M3">
        <v>2.7529131759507401</v>
      </c>
      <c r="N3">
        <v>2.8038388713833</v>
      </c>
      <c r="O3">
        <v>2.82498310347265</v>
      </c>
      <c r="P3">
        <v>2.8051202951637002</v>
      </c>
      <c r="Q3">
        <v>2.7580034723417701</v>
      </c>
      <c r="R3">
        <v>2.7089555372239298</v>
      </c>
      <c r="S3">
        <v>2.6697384136869799</v>
      </c>
      <c r="T3">
        <v>2.6312192904993501</v>
      </c>
      <c r="U3">
        <v>2.5953492071291899</v>
      </c>
      <c r="V3">
        <v>2.56199055546967</v>
      </c>
      <c r="W3">
        <v>2.5299775935305</v>
      </c>
      <c r="X3">
        <v>2.4989990753320699</v>
      </c>
      <c r="Y3">
        <v>2.47031463461051</v>
      </c>
    </row>
    <row r="4" spans="1:25" ht="19.5" customHeight="1" x14ac:dyDescent="0.25">
      <c r="A4" t="s">
        <v>40</v>
      </c>
      <c r="B4">
        <v>6.2370000000000001</v>
      </c>
      <c r="C4">
        <v>6.1909999999999998</v>
      </c>
      <c r="D4">
        <v>6.14</v>
      </c>
      <c r="E4">
        <v>6.0860000000000003</v>
      </c>
      <c r="F4">
        <v>6.0309999999999997</v>
      </c>
      <c r="G4">
        <v>5.976</v>
      </c>
      <c r="H4">
        <v>5.9249999999999998</v>
      </c>
      <c r="I4">
        <v>5.88</v>
      </c>
      <c r="J4">
        <v>5.84</v>
      </c>
      <c r="K4">
        <v>5.8079999999999998</v>
      </c>
      <c r="L4">
        <v>5.782</v>
      </c>
      <c r="M4">
        <v>5.76</v>
      </c>
      <c r="N4">
        <v>5.7409999999999997</v>
      </c>
      <c r="O4">
        <v>5.7210000000000001</v>
      </c>
      <c r="P4">
        <v>5.6970000000000001</v>
      </c>
      <c r="Q4">
        <v>5.6689999999999996</v>
      </c>
      <c r="R4">
        <v>5.6319999999999997</v>
      </c>
      <c r="S4">
        <v>5.5880000000000001</v>
      </c>
      <c r="T4">
        <v>5.5359999999999996</v>
      </c>
      <c r="U4">
        <v>5.476</v>
      </c>
      <c r="V4">
        <v>5.4089999999999998</v>
      </c>
      <c r="W4">
        <v>5.3380000000000001</v>
      </c>
      <c r="X4">
        <v>5.2629999999999999</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topLeftCell="A2" workbookViewId="0">
      <selection activeCell="C4" sqref="C4:E25"/>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7" t="s">
        <v>70</v>
      </c>
      <c r="B3" s="7" t="s">
        <v>69</v>
      </c>
      <c r="C3" s="7" t="s">
        <v>68</v>
      </c>
      <c r="D3" s="7" t="s">
        <v>67</v>
      </c>
      <c r="E3" s="7" t="s">
        <v>66</v>
      </c>
      <c r="F3" s="7" t="s">
        <v>65</v>
      </c>
      <c r="G3" s="7" t="s">
        <v>64</v>
      </c>
    </row>
    <row r="4" spans="1:7" x14ac:dyDescent="0.25">
      <c r="A4" s="7">
        <v>2014</v>
      </c>
      <c r="B4" s="7" t="s">
        <v>63</v>
      </c>
      <c r="C4" s="148">
        <v>4181802</v>
      </c>
      <c r="D4" s="148">
        <v>2104180</v>
      </c>
      <c r="E4" s="148">
        <v>2077622</v>
      </c>
      <c r="F4" s="6">
        <f>-1*D4/$C$25</f>
        <v>-8.5216577385908654E-2</v>
      </c>
      <c r="G4" s="6">
        <f>E4/$C$25</f>
        <v>8.4141012623286174E-2</v>
      </c>
    </row>
    <row r="5" spans="1:7" x14ac:dyDescent="0.25">
      <c r="A5" s="7">
        <v>2014</v>
      </c>
      <c r="B5" s="7" t="s">
        <v>62</v>
      </c>
      <c r="C5" s="148">
        <v>3713579</v>
      </c>
      <c r="D5" s="148">
        <v>1868359</v>
      </c>
      <c r="E5" s="148">
        <v>1845220</v>
      </c>
      <c r="F5" s="6">
        <f t="shared" ref="F5:F25" si="0">-1*D5/$C$25</f>
        <v>-7.5666130895721329E-2</v>
      </c>
      <c r="G5" s="6">
        <f t="shared" ref="G5:G25" si="1">E5/$C$25</f>
        <v>7.4729031225478026E-2</v>
      </c>
    </row>
    <row r="6" spans="1:7" x14ac:dyDescent="0.25">
      <c r="A6" s="7">
        <v>2014</v>
      </c>
      <c r="B6" s="7" t="s">
        <v>61</v>
      </c>
      <c r="C6" s="148">
        <v>3297995</v>
      </c>
      <c r="D6" s="148">
        <v>1654577</v>
      </c>
      <c r="E6" s="148">
        <v>1643418</v>
      </c>
      <c r="F6" s="6">
        <f t="shared" si="0"/>
        <v>-6.7008235493847754E-2</v>
      </c>
      <c r="G6" s="6">
        <f t="shared" si="1"/>
        <v>6.6556310379528E-2</v>
      </c>
    </row>
    <row r="7" spans="1:7" x14ac:dyDescent="0.25">
      <c r="A7" s="7">
        <v>2014</v>
      </c>
      <c r="B7" s="7" t="s">
        <v>60</v>
      </c>
      <c r="C7" s="148">
        <v>2869588</v>
      </c>
      <c r="D7" s="148">
        <v>1422457</v>
      </c>
      <c r="E7" s="148">
        <v>1447131</v>
      </c>
      <c r="F7" s="6">
        <f t="shared" si="0"/>
        <v>-5.7607674732497914E-2</v>
      </c>
      <c r="G7" s="6">
        <f t="shared" si="1"/>
        <v>5.8606939923888345E-2</v>
      </c>
    </row>
    <row r="8" spans="1:7" x14ac:dyDescent="0.25">
      <c r="A8" s="7">
        <v>2014</v>
      </c>
      <c r="B8" s="7" t="s">
        <v>59</v>
      </c>
      <c r="C8" s="148">
        <v>2386405</v>
      </c>
      <c r="D8" s="148">
        <v>1143841</v>
      </c>
      <c r="E8" s="148">
        <v>1242564</v>
      </c>
      <c r="F8" s="6">
        <f t="shared" si="0"/>
        <v>-4.632408591169726E-2</v>
      </c>
      <c r="G8" s="6">
        <f t="shared" si="1"/>
        <v>5.0322240142451784E-2</v>
      </c>
    </row>
    <row r="9" spans="1:7" x14ac:dyDescent="0.25">
      <c r="A9" s="7">
        <v>2014</v>
      </c>
      <c r="B9" s="7" t="s">
        <v>58</v>
      </c>
      <c r="C9" s="148">
        <v>1727189</v>
      </c>
      <c r="D9" s="148">
        <v>781362</v>
      </c>
      <c r="E9" s="148">
        <v>945827</v>
      </c>
      <c r="F9" s="6">
        <f t="shared" si="0"/>
        <v>-3.1644153703299316E-2</v>
      </c>
      <c r="G9" s="6">
        <f t="shared" si="1"/>
        <v>3.8304774182428225E-2</v>
      </c>
    </row>
    <row r="10" spans="1:7" x14ac:dyDescent="0.25">
      <c r="A10" s="7">
        <v>2014</v>
      </c>
      <c r="B10" s="7" t="s">
        <v>57</v>
      </c>
      <c r="C10" s="148">
        <v>1418808</v>
      </c>
      <c r="D10" s="148">
        <v>655407</v>
      </c>
      <c r="E10" s="148">
        <v>763401</v>
      </c>
      <c r="F10" s="6">
        <f t="shared" si="0"/>
        <v>-2.6543138578812759E-2</v>
      </c>
      <c r="G10" s="6">
        <f t="shared" si="1"/>
        <v>3.0916756357811617E-2</v>
      </c>
    </row>
    <row r="11" spans="1:7" x14ac:dyDescent="0.25">
      <c r="A11" s="7">
        <v>2014</v>
      </c>
      <c r="B11" s="7" t="s">
        <v>56</v>
      </c>
      <c r="C11" s="148">
        <v>1211491</v>
      </c>
      <c r="D11" s="148">
        <v>568738</v>
      </c>
      <c r="E11" s="148">
        <v>642753</v>
      </c>
      <c r="F11" s="6">
        <f t="shared" si="0"/>
        <v>-2.30331558085843E-2</v>
      </c>
      <c r="G11" s="6">
        <f t="shared" si="1"/>
        <v>2.6030667891779668E-2</v>
      </c>
    </row>
    <row r="12" spans="1:7" x14ac:dyDescent="0.25">
      <c r="A12" s="7">
        <v>2014</v>
      </c>
      <c r="B12" s="7" t="s">
        <v>55</v>
      </c>
      <c r="C12" s="148">
        <v>965119</v>
      </c>
      <c r="D12" s="148">
        <v>457139</v>
      </c>
      <c r="E12" s="148">
        <v>507980</v>
      </c>
      <c r="F12" s="6">
        <f t="shared" si="0"/>
        <v>-1.8513540176989085E-2</v>
      </c>
      <c r="G12" s="6">
        <f t="shared" si="1"/>
        <v>2.0572535135061579E-2</v>
      </c>
    </row>
    <row r="13" spans="1:7" x14ac:dyDescent="0.25">
      <c r="A13" s="7">
        <v>2014</v>
      </c>
      <c r="B13" s="7" t="s">
        <v>54</v>
      </c>
      <c r="C13" s="148">
        <v>745461</v>
      </c>
      <c r="D13" s="148">
        <v>359112</v>
      </c>
      <c r="E13" s="148">
        <v>386349</v>
      </c>
      <c r="F13" s="6">
        <f t="shared" si="0"/>
        <v>-1.4543573048982704E-2</v>
      </c>
      <c r="G13" s="6">
        <f t="shared" si="1"/>
        <v>1.564663643626896E-2</v>
      </c>
    </row>
    <row r="14" spans="1:7" x14ac:dyDescent="0.25">
      <c r="A14" s="7">
        <v>2014</v>
      </c>
      <c r="B14" s="7" t="s">
        <v>53</v>
      </c>
      <c r="C14" s="148">
        <v>598293</v>
      </c>
      <c r="D14" s="148">
        <v>291337</v>
      </c>
      <c r="E14" s="148">
        <v>306956</v>
      </c>
      <c r="F14" s="6">
        <f t="shared" si="0"/>
        <v>-1.1798772921460364E-2</v>
      </c>
      <c r="G14" s="6">
        <f t="shared" si="1"/>
        <v>1.2431322286148988E-2</v>
      </c>
    </row>
    <row r="15" spans="1:7" x14ac:dyDescent="0.25">
      <c r="A15" s="7">
        <v>2014</v>
      </c>
      <c r="B15" s="7" t="s">
        <v>52</v>
      </c>
      <c r="C15" s="148">
        <v>479407</v>
      </c>
      <c r="D15" s="148">
        <v>229745</v>
      </c>
      <c r="E15" s="148">
        <v>249662</v>
      </c>
      <c r="F15" s="6">
        <f t="shared" si="0"/>
        <v>-9.3043763230928837E-3</v>
      </c>
      <c r="G15" s="6">
        <f t="shared" si="1"/>
        <v>1.0110989146993474E-2</v>
      </c>
    </row>
    <row r="16" spans="1:7" x14ac:dyDescent="0.25">
      <c r="A16" s="7">
        <v>2014</v>
      </c>
      <c r="B16" s="7" t="s">
        <v>51</v>
      </c>
      <c r="C16" s="148">
        <v>374395</v>
      </c>
      <c r="D16" s="148">
        <v>175243</v>
      </c>
      <c r="E16" s="148">
        <v>199152</v>
      </c>
      <c r="F16" s="6">
        <f t="shared" si="0"/>
        <v>-7.0971155846167103E-3</v>
      </c>
      <c r="G16" s="6">
        <f t="shared" si="1"/>
        <v>8.0653992622106846E-3</v>
      </c>
    </row>
    <row r="17" spans="1:7" x14ac:dyDescent="0.25">
      <c r="A17" s="7">
        <v>2014</v>
      </c>
      <c r="B17" s="7" t="s">
        <v>50</v>
      </c>
      <c r="C17" s="148">
        <v>278695</v>
      </c>
      <c r="D17" s="148">
        <v>130363</v>
      </c>
      <c r="E17" s="148">
        <v>148332</v>
      </c>
      <c r="F17" s="6">
        <f t="shared" si="0"/>
        <v>-5.2795334418914777E-3</v>
      </c>
      <c r="G17" s="6">
        <f t="shared" si="1"/>
        <v>6.0072547770659368E-3</v>
      </c>
    </row>
    <row r="18" spans="1:7" x14ac:dyDescent="0.25">
      <c r="A18" s="7">
        <v>2014</v>
      </c>
      <c r="B18" s="7" t="s">
        <v>49</v>
      </c>
      <c r="C18" s="148">
        <v>203034</v>
      </c>
      <c r="D18" s="148">
        <v>94432</v>
      </c>
      <c r="E18" s="148">
        <v>108602</v>
      </c>
      <c r="F18" s="6">
        <f t="shared" si="0"/>
        <v>-3.8243742625184755E-3</v>
      </c>
      <c r="G18" s="6">
        <f t="shared" si="1"/>
        <v>4.3982409951926413E-3</v>
      </c>
    </row>
    <row r="19" spans="1:7" x14ac:dyDescent="0.25">
      <c r="A19" s="7">
        <v>2014</v>
      </c>
      <c r="B19" s="7" t="s">
        <v>48</v>
      </c>
      <c r="C19" s="148">
        <v>136425</v>
      </c>
      <c r="D19" s="148">
        <v>62361</v>
      </c>
      <c r="E19" s="148">
        <v>74064</v>
      </c>
      <c r="F19" s="6">
        <f t="shared" si="0"/>
        <v>-2.5255401070073138E-3</v>
      </c>
      <c r="G19" s="6">
        <f t="shared" si="1"/>
        <v>2.9994965200267746E-3</v>
      </c>
    </row>
    <row r="20" spans="1:7" x14ac:dyDescent="0.25">
      <c r="A20" s="7"/>
      <c r="B20" s="7" t="s">
        <v>47</v>
      </c>
      <c r="C20" s="7">
        <v>104458</v>
      </c>
      <c r="D20" s="7">
        <v>44857</v>
      </c>
      <c r="E20" s="7">
        <v>59601</v>
      </c>
      <c r="F20" s="6">
        <f t="shared" si="0"/>
        <v>-1.8166506723757969E-3</v>
      </c>
      <c r="G20" s="6">
        <f t="shared" si="1"/>
        <v>2.4137636650750135E-3</v>
      </c>
    </row>
    <row r="21" spans="1:7" x14ac:dyDescent="0.25">
      <c r="A21" s="7">
        <v>2014</v>
      </c>
      <c r="B21" s="7"/>
      <c r="C21" s="148"/>
      <c r="D21" s="148"/>
      <c r="E21" s="148"/>
      <c r="F21" s="6"/>
      <c r="G21" s="6"/>
    </row>
    <row r="22" spans="1:7" x14ac:dyDescent="0.25">
      <c r="A22" s="7">
        <v>2014</v>
      </c>
      <c r="B22" s="7"/>
      <c r="C22" s="148"/>
      <c r="D22" s="148"/>
      <c r="E22" s="148"/>
      <c r="F22" s="6"/>
      <c r="G22" s="6"/>
    </row>
    <row r="23" spans="1:7" x14ac:dyDescent="0.25">
      <c r="A23" s="7">
        <v>2014</v>
      </c>
      <c r="B23" s="7"/>
      <c r="C23" s="148"/>
      <c r="D23" s="148"/>
      <c r="E23" s="148"/>
      <c r="F23" s="6"/>
      <c r="G23" s="6"/>
    </row>
    <row r="24" spans="1:7" x14ac:dyDescent="0.25">
      <c r="A24" s="7">
        <v>2014</v>
      </c>
      <c r="B24" s="7"/>
      <c r="C24" s="148"/>
      <c r="D24" s="148"/>
      <c r="E24" s="148"/>
      <c r="F24" s="6"/>
      <c r="G24" s="6"/>
    </row>
    <row r="25" spans="1:7" x14ac:dyDescent="0.25">
      <c r="A25" s="7">
        <v>2014</v>
      </c>
      <c r="B25" s="7" t="s">
        <v>46</v>
      </c>
      <c r="C25" s="148">
        <v>24692144</v>
      </c>
      <c r="D25" s="148">
        <v>12043510</v>
      </c>
      <c r="E25" s="148">
        <v>12648634</v>
      </c>
      <c r="F25" s="6">
        <f t="shared" si="0"/>
        <v>-0.4877466290493041</v>
      </c>
      <c r="G25" s="6">
        <f t="shared" si="1"/>
        <v>0.5122533709506959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2014-12-15T15:58:10Z</cp:lastPrinted>
  <dcterms:created xsi:type="dcterms:W3CDTF">2014-07-09T20:40:55Z</dcterms:created>
  <dcterms:modified xsi:type="dcterms:W3CDTF">2015-04-30T16:21:59Z</dcterms:modified>
</cp:coreProperties>
</file>